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D:\Meri Aghekyan\Desktop\GRUTYUNNER2025\8210-socapi hayt\"/>
    </mc:Choice>
  </mc:AlternateContent>
  <xr:revisionPtr revIDLastSave="0" documentId="13_ncr:1_{44DACECA-F0F5-4ABB-BEFE-A1C8E51E709D}" xr6:coauthVersionLast="47" xr6:coauthVersionMax="47" xr10:uidLastSave="{00000000-0000-0000-0000-000000000000}"/>
  <bookViews>
    <workbookView xWindow="-120" yWindow="-120" windowWidth="29040" windowHeight="15720" activeTab="1" xr2:uid="{00000000-000D-0000-FFFF-FFFF00000000}"/>
  </bookViews>
  <sheets>
    <sheet name="Ցուցումներ" sheetId="5" r:id="rId1"/>
    <sheet name="Հ 16 Առաջնահերթություններ" sheetId="6" r:id="rId2"/>
    <sheet name="Հ 17 Այլընտրանքներ" sheetId="4" r:id="rId3"/>
    <sheet name="Վարկանիշային չափորոշիչներ" sheetId="7" r:id="rId4"/>
  </sheets>
  <definedNames>
    <definedName name="_xlnm._FilterDatabase" localSheetId="1" hidden="1">'Հ 16 Առաջնահերթություններ'!$A$5:$W$18</definedName>
    <definedName name="_xlnm._FilterDatabase" localSheetId="2" hidden="1">'Հ 17 Այլընտրանքներ'!$A$6:$H$9</definedName>
    <definedName name="_xlnm._FilterDatabase" localSheetId="3" hidden="1">'Վարկանիշային չափորոշիչներ'!$B$2:$J$2</definedName>
    <definedName name="Z_000021A6_5900_4F4E_9CAB_1BB2239BE3F1_.wvu.FilterData" localSheetId="1" hidden="1">'Հ 16 Առաջնահերթություններ'!$A$5:$H$9</definedName>
    <definedName name="Z_000021A6_5900_4F4E_9CAB_1BB2239BE3F1_.wvu.FilterData" localSheetId="2" hidden="1">'Հ 17 Այլընտրանքներ'!$A$5:$H$9</definedName>
    <definedName name="Z_00309A89_20D5_4F2A_8D6A_0719F5AC9AA7_.wvu.FilterData" localSheetId="1" hidden="1">'Հ 16 Առաջնահերթություններ'!$A$5:$H$9</definedName>
    <definedName name="Z_00309A89_20D5_4F2A_8D6A_0719F5AC9AA7_.wvu.FilterData" localSheetId="2" hidden="1">'Հ 17 Այլընտրանքներ'!$A$5:$H$9</definedName>
    <definedName name="Z_005EE107_1CFC_4D30_85D1_113562C67A54_.wvu.FilterData" localSheetId="1" hidden="1">'Հ 16 Առաջնահերթություններ'!$A$5:$H$9</definedName>
    <definedName name="Z_005EE107_1CFC_4D30_85D1_113562C67A54_.wvu.FilterData" localSheetId="2" hidden="1">'Հ 17 Այլընտրանքներ'!$A$6:$H$9</definedName>
    <definedName name="Z_0071B8B8_FDA7_43E1_8B9D_711A6501CC37_.wvu.FilterData" localSheetId="1" hidden="1">'Հ 16 Առաջնահերթություններ'!$A$5:$H$9</definedName>
    <definedName name="Z_0071B8B8_FDA7_43E1_8B9D_711A6501CC37_.wvu.FilterData" localSheetId="2" hidden="1">'Հ 17 Այլընտրանքներ'!$A$5:$H$9</definedName>
    <definedName name="Z_007924C3_1818_44D1_A469_DFB65F0C247F_.wvu.FilterData" localSheetId="1" hidden="1">'Հ 16 Առաջնահերթություններ'!$A$5:$H$9</definedName>
    <definedName name="Z_007924C3_1818_44D1_A469_DFB65F0C247F_.wvu.FilterData" localSheetId="2" hidden="1">'Հ 17 Այլընտրանքներ'!$A$5:$H$9</definedName>
    <definedName name="Z_00C3F752_01C4_45C7_96B4_5990E9E3AFB3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00C3F752_01C4_45C7_96B4_5990E9E3AFB3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00C3F752_01C4_45C7_96B4_5990E9E3AFB3_.wvu.FilterData" localSheetId="1" hidden="1">'Հ 16 Առաջնահերթություններ'!$A$5:$H$9</definedName>
    <definedName name="Z_00C3F752_01C4_45C7_96B4_5990E9E3AFB3_.wvu.FilterData" localSheetId="2" hidden="1">'Հ 17 Այլընտրանքներ'!$A$5:$H$9</definedName>
    <definedName name="Z_00C3F752_01C4_45C7_96B4_5990E9E3AFB3_.wvu.PrintArea" localSheetId="1" hidden="1">'Հ 16 Առաջնահերթություններ'!$A$3:$H$9</definedName>
    <definedName name="Z_00C3F752_01C4_45C7_96B4_5990E9E3AFB3_.wvu.PrintArea" localSheetId="2" hidden="1">'Հ 17 Այլընտրանքներ'!$A$3:$H$9</definedName>
    <definedName name="Z_00C3F752_01C4_45C7_96B4_5990E9E3AFB3_.wvu.PrintTitles" localSheetId="1" hidden="1">'Հ 16 Առաջնահերթություններ'!$3:$4</definedName>
    <definedName name="Z_00C3F752_01C4_45C7_96B4_5990E9E3AFB3_.wvu.PrintTitles" localSheetId="2" hidden="1">'Հ 17 Այլընտրանքներ'!$3:$4</definedName>
    <definedName name="Z_00D0EC1D_82D3_413F_9536_62E2E4A50860_.wvu.FilterData" localSheetId="1" hidden="1">'Հ 16 Առաջնահերթություններ'!$A$5:$H$9</definedName>
    <definedName name="Z_00D0EC1D_82D3_413F_9536_62E2E4A50860_.wvu.FilterData" localSheetId="2" hidden="1">'Հ 17 Այլընտրանքներ'!$A$5:$H$9</definedName>
    <definedName name="Z_00FB77DC_74C9_4492_8AFB_4690BEA45E54_.wvu.FilterData" localSheetId="1" hidden="1">'Հ 16 Առաջնահերթություններ'!$A$5:$H$9</definedName>
    <definedName name="Z_00FB77DC_74C9_4492_8AFB_4690BEA45E54_.wvu.FilterData" localSheetId="2" hidden="1">'Հ 17 Այլընտրանքներ'!$A$6:$H$9</definedName>
    <definedName name="Z_010B541E_D490_4EA3_85CC_93B15FAC5482_.wvu.FilterData" localSheetId="1" hidden="1">'Հ 16 Առաջնահերթություններ'!$A$5:$H$9</definedName>
    <definedName name="Z_010B541E_D490_4EA3_85CC_93B15FAC5482_.wvu.FilterData" localSheetId="2" hidden="1">'Հ 17 Այլընտրանքներ'!$A$5:$H$9</definedName>
    <definedName name="Z_011007AD_8258_4C56_9548_FAE2D5599050_.wvu.FilterData" localSheetId="1" hidden="1">'Հ 16 Առաջնահերթություններ'!$A$5:$H$9</definedName>
    <definedName name="Z_011007AD_8258_4C56_9548_FAE2D5599050_.wvu.FilterData" localSheetId="2" hidden="1">'Հ 17 Այլընտրանքներ'!$A$6:$H$9</definedName>
    <definedName name="Z_0111A269_E18F_446B_B9FD_26BEEC1E2D45_.wvu.FilterData" localSheetId="1" hidden="1">'Հ 16 Առաջնահերթություններ'!$A$5:$H$9</definedName>
    <definedName name="Z_0111A269_E18F_446B_B9FD_26BEEC1E2D45_.wvu.FilterData" localSheetId="2" hidden="1">'Հ 17 Այլընտրանքներ'!$A$6:$H$9</definedName>
    <definedName name="Z_0128FDD9_BE17_467F_831C_F1F3AE17495F_.wvu.FilterData" localSheetId="1" hidden="1">'Հ 16 Առաջնահերթություններ'!$A$5:$H$9</definedName>
    <definedName name="Z_0128FDD9_BE17_467F_831C_F1F3AE17495F_.wvu.FilterData" localSheetId="2" hidden="1">'Հ 17 Այլընտրանքներ'!$A$5:$H$9</definedName>
    <definedName name="Z_018855CB_D92D_48C6_8713_19B8AADDF3E0_.wvu.FilterData" localSheetId="1" hidden="1">'Հ 16 Առաջնահերթություններ'!$A$5:$H$9</definedName>
    <definedName name="Z_018855CB_D92D_48C6_8713_19B8AADDF3E0_.wvu.FilterData" localSheetId="2" hidden="1">'Հ 17 Այլընտրանքներ'!$A$6:$H$9</definedName>
    <definedName name="Z_01DD9D9F_AF18_4D33_BE37_CBF040144E30_.wvu.Cols" localSheetId="1" hidden="1">'Հ 16 Առաջնահերթություններ'!#REF!,'Հ 16 Առաջնահերթություններ'!$D:$D</definedName>
    <definedName name="Z_01DD9D9F_AF18_4D33_BE37_CBF040144E30_.wvu.Cols" localSheetId="2" hidden="1">'Հ 17 Այլընտրանքներ'!#REF!,'Հ 17 Այլընտրանքներ'!$D:$D</definedName>
    <definedName name="Z_01DD9D9F_AF18_4D33_BE37_CBF040144E30_.wvu.FilterData" localSheetId="1" hidden="1">'Հ 16 Առաջնահերթություններ'!$A$5:$H$9</definedName>
    <definedName name="Z_01DD9D9F_AF18_4D33_BE37_CBF040144E30_.wvu.FilterData" localSheetId="2" hidden="1">'Հ 17 Այլընտրանքներ'!$A$6:$H$9</definedName>
    <definedName name="Z_01DD9D9F_AF18_4D33_BE37_CBF040144E30_.wvu.PrintArea" localSheetId="1" hidden="1">'Հ 16 Առաջնահերթություններ'!$A$3:$H$9</definedName>
    <definedName name="Z_01DD9D9F_AF18_4D33_BE37_CBF040144E30_.wvu.PrintArea" localSheetId="2" hidden="1">'Հ 17 Այլընտրանքներ'!$A$3:$H$9</definedName>
    <definedName name="Z_01DD9D9F_AF18_4D33_BE37_CBF040144E30_.wvu.PrintTitles" localSheetId="1" hidden="1">'Հ 16 Առաջնահերթություններ'!$3:$4</definedName>
    <definedName name="Z_01DD9D9F_AF18_4D33_BE37_CBF040144E30_.wvu.PrintTitles" localSheetId="2" hidden="1">'Հ 17 Այլընտրանքներ'!$3:$4</definedName>
    <definedName name="Z_01DD9D9F_AF18_4D33_BE37_CBF040144E30_.wvu.Rows" localSheetId="1" hidden="1">'Հ 16 Առաջնահերթություններ'!$28:$28</definedName>
    <definedName name="Z_01DD9D9F_AF18_4D33_BE37_CBF040144E30_.wvu.Rows" localSheetId="2" hidden="1">'Հ 17 Այլընտրանքներ'!$26:$26</definedName>
    <definedName name="Z_01E8D836_9814_420A_9A15_C8C823F22C85_.wvu.FilterData" localSheetId="1" hidden="1">'Հ 16 Առաջնահերթություններ'!$A$5:$H$9</definedName>
    <definedName name="Z_01E8D836_9814_420A_9A15_C8C823F22C85_.wvu.FilterData" localSheetId="2" hidden="1">'Հ 17 Այլընտրանքներ'!$A$6:$H$9</definedName>
    <definedName name="Z_02095BD5_F4C5_44E6_8AE3_618313B5BD44_.wvu.FilterData" localSheetId="1" hidden="1">'Հ 16 Առաջնահերթություններ'!$A$5:$H$9</definedName>
    <definedName name="Z_02095BD5_F4C5_44E6_8AE3_618313B5BD44_.wvu.FilterData" localSheetId="2" hidden="1">'Հ 17 Այլընտրանքներ'!$A$5:$H$9</definedName>
    <definedName name="Z_02123077_69ED_4A47_A6DA_C006F5CAD4E1_.wvu.FilterData" localSheetId="1" hidden="1">'Հ 16 Առաջնահերթություններ'!$A$5:$H$9</definedName>
    <definedName name="Z_02123077_69ED_4A47_A6DA_C006F5CAD4E1_.wvu.FilterData" localSheetId="2" hidden="1">'Հ 17 Այլընտրանքներ'!$A$6:$H$9</definedName>
    <definedName name="Z_0252C3B3_FBD9_4FD9_AE40_B68A19DF14AD_.wvu.FilterData" localSheetId="1" hidden="1">'Հ 16 Առաջնահերթություններ'!$A$5:$H$9</definedName>
    <definedName name="Z_0252C3B3_FBD9_4FD9_AE40_B68A19DF14AD_.wvu.FilterData" localSheetId="2" hidden="1">'Հ 17 Այլընտրանքներ'!$A$5:$H$9</definedName>
    <definedName name="Z_02746F8C_2735_4338_923E_F0C32DD789CF_.wvu.FilterData" localSheetId="1" hidden="1">'Հ 16 Առաջնահերթություններ'!$A$5:$H$9</definedName>
    <definedName name="Z_02746F8C_2735_4338_923E_F0C32DD789CF_.wvu.FilterData" localSheetId="2" hidden="1">'Հ 17 Այլընտրանքներ'!$A$5:$H$9</definedName>
    <definedName name="Z_02784365_C6CB_425C_9B98_3F9EBC45C50E_.wvu.FilterData" localSheetId="1" hidden="1">'Հ 16 Առաջնահերթություններ'!$A$5:$H$9</definedName>
    <definedName name="Z_02784365_C6CB_425C_9B98_3F9EBC45C50E_.wvu.FilterData" localSheetId="2" hidden="1">'Հ 17 Այլընտրանքներ'!$A$5:$H$9</definedName>
    <definedName name="Z_02D2EBB2_CCA4_4946_BA4E_23BF7B3DDB68_.wvu.FilterData" localSheetId="1" hidden="1">'Հ 16 Առաջնահերթություններ'!$A$5:$H$9</definedName>
    <definedName name="Z_02D2EBB2_CCA4_4946_BA4E_23BF7B3DDB68_.wvu.FilterData" localSheetId="2" hidden="1">'Հ 17 Այլընտրանքներ'!$A$5:$H$9</definedName>
    <definedName name="Z_02EC4CB5_5A88_49A6_8319_C89A3C47BC8D_.wvu.FilterData" localSheetId="1" hidden="1">'Հ 16 Առաջնահերթություններ'!$A$5:$H$9</definedName>
    <definedName name="Z_02EC4CB5_5A88_49A6_8319_C89A3C47BC8D_.wvu.FilterData" localSheetId="2" hidden="1">'Հ 17 Այլընտրանքներ'!$A$5:$H$9</definedName>
    <definedName name="Z_0356F888_672C_4FCC_A589_F08C033E53A9_.wvu.FilterData" localSheetId="1" hidden="1">'Հ 16 Առաջնահերթություններ'!$A$5:$H$9</definedName>
    <definedName name="Z_0356F888_672C_4FCC_A589_F08C033E53A9_.wvu.FilterData" localSheetId="2" hidden="1">'Հ 17 Այլընտրանքներ'!$A$5:$H$9</definedName>
    <definedName name="Z_036071FC_B569_446E_BC6D_42A49826908E_.wvu.FilterData" localSheetId="1" hidden="1">'Հ 16 Առաջնահերթություններ'!$A$5:$H$9</definedName>
    <definedName name="Z_036071FC_B569_446E_BC6D_42A49826908E_.wvu.FilterData" localSheetId="2" hidden="1">'Հ 17 Այլընտրանքներ'!$A$5:$H$9</definedName>
    <definedName name="Z_036201D7_49D2_4310_8974_2AF529368FE1_.wvu.FilterData" localSheetId="1" hidden="1">'Հ 16 Առաջնահերթություններ'!$A$5:$H$9</definedName>
    <definedName name="Z_036201D7_49D2_4310_8974_2AF529368FE1_.wvu.FilterData" localSheetId="2" hidden="1">'Հ 17 Այլընտրանքներ'!$A$5:$H$9</definedName>
    <definedName name="Z_03664964_F16F_4BCB_BA4B_7DD036730BC8_.wvu.FilterData" localSheetId="1" hidden="1">'Հ 16 Առաջնահերթություններ'!$A$5:$H$9</definedName>
    <definedName name="Z_03664964_F16F_4BCB_BA4B_7DD036730BC8_.wvu.FilterData" localSheetId="2" hidden="1">'Հ 17 Այլընտրանքներ'!$A$5:$H$9</definedName>
    <definedName name="Z_037B11DD_5F93_4335_B69E_8C4A13314EAE_.wvu.FilterData" localSheetId="1" hidden="1">'Հ 16 Առաջնահերթություններ'!$A$5:$H$9</definedName>
    <definedName name="Z_037B11DD_5F93_4335_B69E_8C4A13314EAE_.wvu.FilterData" localSheetId="2" hidden="1">'Հ 17 Այլընտրանքներ'!$A$6:$H$9</definedName>
    <definedName name="Z_03C3A910_098A_4A61_84D4_7EA61828A504_.wvu.FilterData" localSheetId="1" hidden="1">'Հ 16 Առաջնահերթություններ'!$A$5:$H$9</definedName>
    <definedName name="Z_03C3A910_098A_4A61_84D4_7EA61828A504_.wvu.FilterData" localSheetId="2" hidden="1">'Հ 17 Այլընտրանքներ'!$A$5:$H$9</definedName>
    <definedName name="Z_03DD6E48_D9E7_424A_ABCB_A8C3BAF58B90_.wvu.FilterData" localSheetId="1" hidden="1">'Հ 16 Առաջնահերթություններ'!$A$5:$H$9</definedName>
    <definedName name="Z_03DD6E48_D9E7_424A_ABCB_A8C3BAF58B90_.wvu.FilterData" localSheetId="2" hidden="1">'Հ 17 Այլընտրանքներ'!$A$5:$H$9</definedName>
    <definedName name="Z_04142181_22C0_42C3_A900_27FA2672AB8D_.wvu.FilterData" localSheetId="1" hidden="1">'Հ 16 Առաջնահերթություններ'!$A$5:$H$9</definedName>
    <definedName name="Z_04142181_22C0_42C3_A900_27FA2672AB8D_.wvu.FilterData" localSheetId="2" hidden="1">'Հ 17 Այլընտրանքներ'!$A$5:$H$9</definedName>
    <definedName name="Z_04274605_F157_45F4_A592_A78C022E7972_.wvu.FilterData" localSheetId="1" hidden="1">'Հ 16 Առաջնահերթություններ'!$A$5:$H$9</definedName>
    <definedName name="Z_04274605_F157_45F4_A592_A78C022E7972_.wvu.FilterData" localSheetId="2" hidden="1">'Հ 17 Այլընտրանքներ'!$A$5:$H$9</definedName>
    <definedName name="Z_042BE2BC_5B84_4AEC_82B5_2E489CF86E37_.wvu.FilterData" localSheetId="1" hidden="1">'Հ 16 Առաջնահերթություններ'!$A$5:$H$9</definedName>
    <definedName name="Z_042BE2BC_5B84_4AEC_82B5_2E489CF86E37_.wvu.FilterData" localSheetId="2" hidden="1">'Հ 17 Այլընտրանքներ'!$A$5:$H$9</definedName>
    <definedName name="Z_047A553B_6F6F_4964_AA97_28BD391F7977_.wvu.FilterData" localSheetId="1" hidden="1">'Հ 16 Առաջնահերթություններ'!$A$5:$H$9</definedName>
    <definedName name="Z_047A553B_6F6F_4964_AA97_28BD391F7977_.wvu.FilterData" localSheetId="2" hidden="1">'Հ 17 Այլընտրանքներ'!$A$5:$H$9</definedName>
    <definedName name="Z_04877987_3DA0_402A_AD72_BDBF25BAF9C4_.wvu.FilterData" localSheetId="1" hidden="1">'Հ 16 Առաջնահերթություններ'!$A$5:$H$9</definedName>
    <definedName name="Z_04877987_3DA0_402A_AD72_BDBF25BAF9C4_.wvu.FilterData" localSheetId="2" hidden="1">'Հ 17 Այլընտրանքներ'!$A$5:$H$9</definedName>
    <definedName name="Z_049418A4_5186_4D79_9B8A_D48F002DDE00_.wvu.FilterData" localSheetId="1" hidden="1">'Հ 16 Առաջնահերթություններ'!$A$5:$H$9</definedName>
    <definedName name="Z_049418A4_5186_4D79_9B8A_D48F002DDE00_.wvu.FilterData" localSheetId="2" hidden="1">'Հ 17 Այլընտրանքներ'!$A$6:$H$9</definedName>
    <definedName name="Z_04AE1AD5_D270_42E6_BC39_C79B507C6503_.wvu.FilterData" localSheetId="1" hidden="1">'Հ 16 Առաջնահերթություններ'!$A$5:$H$9</definedName>
    <definedName name="Z_04AE1AD5_D270_42E6_BC39_C79B507C6503_.wvu.FilterData" localSheetId="2" hidden="1">'Հ 17 Այլընտրանքներ'!$A$6:$H$9</definedName>
    <definedName name="Z_04F3226A_9642_464B_B99E_E7042FC7430C_.wvu.FilterData" localSheetId="1" hidden="1">'Հ 16 Առաջնահերթություններ'!$A$5:$H$9</definedName>
    <definedName name="Z_04F3226A_9642_464B_B99E_E7042FC7430C_.wvu.FilterData" localSheetId="2" hidden="1">'Հ 17 Այլընտրանքներ'!$A$5:$H$9</definedName>
    <definedName name="Z_050C78AC_1ED8_47F4_BA5C_A5C7F0CFC5DA_.wvu.FilterData" localSheetId="1" hidden="1">'Հ 16 Առաջնահերթություններ'!$A$5:$H$9</definedName>
    <definedName name="Z_050C78AC_1ED8_47F4_BA5C_A5C7F0CFC5DA_.wvu.FilterData" localSheetId="2" hidden="1">'Հ 17 Այլընտրանքներ'!$A$6:$H$9</definedName>
    <definedName name="Z_0522488D_9872_4EF9_A906_CD3045453305_.wvu.FilterData" localSheetId="1" hidden="1">'Հ 16 Առաջնահերթություններ'!$A$5:$H$9</definedName>
    <definedName name="Z_0522488D_9872_4EF9_A906_CD3045453305_.wvu.FilterData" localSheetId="2" hidden="1">'Հ 17 Այլընտրանքներ'!$A$5:$H$9</definedName>
    <definedName name="Z_0548C58F_BE14_4C26_8EE0_67B5F3101701_.wvu.FilterData" localSheetId="1" hidden="1">'Հ 16 Առաջնահերթություններ'!$A$5:$H$9</definedName>
    <definedName name="Z_0548C58F_BE14_4C26_8EE0_67B5F3101701_.wvu.FilterData" localSheetId="2" hidden="1">'Հ 17 Այլընտրանքներ'!$A$5:$H$9</definedName>
    <definedName name="Z_056AE12A_FF30_40D9_9CBE_D94F107E720E_.wvu.FilterData" localSheetId="1" hidden="1">'Հ 16 Առաջնահերթություններ'!$A$5:$H$9</definedName>
    <definedName name="Z_056AE12A_FF30_40D9_9CBE_D94F107E720E_.wvu.FilterData" localSheetId="2" hidden="1">'Հ 17 Այլընտրանքներ'!$A$5:$H$9</definedName>
    <definedName name="Z_056C886C_E061_4E3D_B2AF_8B1E5870775C_.wvu.FilterData" localSheetId="1" hidden="1">'Հ 16 Առաջնահերթություններ'!$A$5:$H$9</definedName>
    <definedName name="Z_056C886C_E061_4E3D_B2AF_8B1E5870775C_.wvu.FilterData" localSheetId="2" hidden="1">'Հ 17 Այլընտրանքներ'!$A$5:$H$9</definedName>
    <definedName name="Z_0586DF73_8FB9_404E_897C_7BA7AB78AFBD_.wvu.FilterData" localSheetId="1" hidden="1">'Հ 16 Առաջնահերթություններ'!$A$5:$H$9</definedName>
    <definedName name="Z_0586DF73_8FB9_404E_897C_7BA7AB78AFBD_.wvu.FilterData" localSheetId="2" hidden="1">'Հ 17 Այլընտրանքներ'!$A$5:$H$9</definedName>
    <definedName name="Z_05957193_2163_4118_81DC_D43FD652BEDC_.wvu.FilterData" localSheetId="1" hidden="1">'Հ 16 Առաջնահերթություններ'!$A$5:$H$9</definedName>
    <definedName name="Z_05957193_2163_4118_81DC_D43FD652BEDC_.wvu.FilterData" localSheetId="2" hidden="1">'Հ 17 Այլընտրանքներ'!$A$5:$H$9</definedName>
    <definedName name="Z_05B026BE_4720_43E4_87C2_BC522654011A_.wvu.FilterData" localSheetId="1" hidden="1">'Հ 16 Առաջնահերթություններ'!$A$5:$H$9</definedName>
    <definedName name="Z_05B026BE_4720_43E4_87C2_BC522654011A_.wvu.FilterData" localSheetId="2" hidden="1">'Հ 17 Այլընտրանքներ'!$A$5:$H$9</definedName>
    <definedName name="Z_05EBC02B_A464_4904_8252_D2541ABAA440_.wvu.FilterData" localSheetId="1" hidden="1">'Հ 16 Առաջնահերթություններ'!$A$5:$H$9</definedName>
    <definedName name="Z_05EBC02B_A464_4904_8252_D2541ABAA440_.wvu.FilterData" localSheetId="2" hidden="1">'Հ 17 Այլընտրանքներ'!$A$6:$H$9</definedName>
    <definedName name="Z_05FCE64C_BB44_4AD0_9CEE_CE3E2E93C157_.wvu.FilterData" localSheetId="1" hidden="1">'Հ 16 Առաջնահերթություններ'!$A$5:$H$9</definedName>
    <definedName name="Z_05FCE64C_BB44_4AD0_9CEE_CE3E2E93C157_.wvu.FilterData" localSheetId="2" hidden="1">'Հ 17 Այլընտրանքներ'!$A$5:$H$9</definedName>
    <definedName name="Z_0601E3CB_E1F2_4071_9EE2_4277DCAD2714_.wvu.FilterData" localSheetId="1" hidden="1">'Հ 16 Առաջնահերթություններ'!$A$5:$H$9</definedName>
    <definedName name="Z_0601E3CB_E1F2_4071_9EE2_4277DCAD2714_.wvu.FilterData" localSheetId="2" hidden="1">'Հ 17 Այլընտրանքներ'!$A$6:$H$9</definedName>
    <definedName name="Z_068CB9C9_D625_4AB3_8561_886A744682A2_.wvu.FilterData" localSheetId="1" hidden="1">'Հ 16 Առաջնահերթություններ'!$A$5:$H$9</definedName>
    <definedName name="Z_068CB9C9_D625_4AB3_8561_886A744682A2_.wvu.FilterData" localSheetId="2" hidden="1">'Հ 17 Այլընտրանքներ'!$A$5:$H$9</definedName>
    <definedName name="Z_069648D0_C0EE_4453_808B_A7CDD99817F8_.wvu.FilterData" localSheetId="1" hidden="1">'Հ 16 Առաջնահերթություններ'!$A$5:$H$9</definedName>
    <definedName name="Z_069648D0_C0EE_4453_808B_A7CDD99817F8_.wvu.FilterData" localSheetId="2" hidden="1">'Հ 17 Այլընտրանքներ'!$A$5:$H$9</definedName>
    <definedName name="Z_06DA9B1F_3F3A_47AA_BCFB_5FD5BD684465_.wvu.FilterData" localSheetId="1" hidden="1">'Հ 16 Առաջնահերթություններ'!$A$5:$H$9</definedName>
    <definedName name="Z_06DA9B1F_3F3A_47AA_BCFB_5FD5BD684465_.wvu.FilterData" localSheetId="2" hidden="1">'Հ 17 Այլընտրանքներ'!$A$5:$H$9</definedName>
    <definedName name="Z_06EEC55F_CEBA_4047_9494_38796FD8E7BE_.wvu.FilterData" localSheetId="1" hidden="1">'Հ 16 Առաջնահերթություններ'!$A$5:$H$9</definedName>
    <definedName name="Z_06EEC55F_CEBA_4047_9494_38796FD8E7BE_.wvu.FilterData" localSheetId="2" hidden="1">'Հ 17 Այլընտրանքներ'!$A$5:$H$9</definedName>
    <definedName name="Z_06F6868E_5B09_40F5_B517_980A8DB499F9_.wvu.FilterData" localSheetId="1" hidden="1">'Հ 16 Առաջնահերթություններ'!$A$5:$H$9</definedName>
    <definedName name="Z_06F6868E_5B09_40F5_B517_980A8DB499F9_.wvu.FilterData" localSheetId="2" hidden="1">'Հ 17 Այլընտրանքներ'!$A$5:$H$9</definedName>
    <definedName name="Z_07149C3B_796A_4855_B5DA_192A2132E078_.wvu.FilterData" localSheetId="1" hidden="1">'Հ 16 Առաջնահերթություններ'!$A$5:$H$9</definedName>
    <definedName name="Z_07149C3B_796A_4855_B5DA_192A2132E078_.wvu.FilterData" localSheetId="2" hidden="1">'Հ 17 Այլընտրանքներ'!$A$5:$H$9</definedName>
    <definedName name="Z_072AC357_26BC_4E02_BA1B_E1289AC26A25_.wvu.FilterData" localSheetId="1" hidden="1">'Հ 16 Առաջնահերթություններ'!$A$5:$H$9</definedName>
    <definedName name="Z_072AC357_26BC_4E02_BA1B_E1289AC26A25_.wvu.FilterData" localSheetId="2" hidden="1">'Հ 17 Այլընտրանքներ'!$A$5:$H$9</definedName>
    <definedName name="Z_0755322A_1E1B_4DAE_B60E_5AE9D8AA60A2_.wvu.FilterData" localSheetId="1" hidden="1">'Հ 16 Առաջնահերթություններ'!$A$5:$H$9</definedName>
    <definedName name="Z_0755322A_1E1B_4DAE_B60E_5AE9D8AA60A2_.wvu.FilterData" localSheetId="2" hidden="1">'Հ 17 Այլընտրանքներ'!$A$6:$H$9</definedName>
    <definedName name="Z_0781BF95_08D4_41FF_A3D7_9F8889B6E7EF_.wvu.FilterData" localSheetId="1" hidden="1">'Հ 16 Առաջնահերթություններ'!$A$5:$H$9</definedName>
    <definedName name="Z_0781BF95_08D4_41FF_A3D7_9F8889B6E7EF_.wvu.FilterData" localSheetId="2" hidden="1">'Հ 17 Այլընտրանքներ'!$A$5:$H$9</definedName>
    <definedName name="Z_07944B72_7DC4_45E2_9F35_5F08E17D716D_.wvu.FilterData" localSheetId="1" hidden="1">'Հ 16 Առաջնահերթություններ'!$A$5:$H$9</definedName>
    <definedName name="Z_07944B72_7DC4_45E2_9F35_5F08E17D716D_.wvu.FilterData" localSheetId="2" hidden="1">'Հ 17 Այլընտրանքներ'!$A$5:$H$9</definedName>
    <definedName name="Z_07E48EB7_CEEE_4DAE_979C_11F3A3C93537_.wvu.FilterData" localSheetId="1" hidden="1">'Հ 16 Առաջնահերթություններ'!$A$5:$H$9</definedName>
    <definedName name="Z_07E48EB7_CEEE_4DAE_979C_11F3A3C93537_.wvu.FilterData" localSheetId="2" hidden="1">'Հ 17 Այլընտրանքներ'!$A$6:$H$9</definedName>
    <definedName name="Z_0811003F_0D9C_478C_A8DE_AE0273D4A905_.wvu.FilterData" localSheetId="1" hidden="1">'Հ 16 Առաջնահերթություններ'!$A$5:$H$9</definedName>
    <definedName name="Z_0811003F_0D9C_478C_A8DE_AE0273D4A905_.wvu.FilterData" localSheetId="2" hidden="1">'Հ 17 Այլընտրանքներ'!$A$5:$H$9</definedName>
    <definedName name="Z_087FCCAF_8B3F_4C27_BAAD_2D400B86AF17_.wvu.FilterData" localSheetId="1" hidden="1">'Հ 16 Առաջնահերթություններ'!$A$5:$H$9</definedName>
    <definedName name="Z_087FCCAF_8B3F_4C27_BAAD_2D400B86AF17_.wvu.FilterData" localSheetId="2" hidden="1">'Հ 17 Այլընտրանքներ'!$A$5:$H$9</definedName>
    <definedName name="Z_08BA5EA2_D57B_484D_8270_C4CB1A9B4157_.wvu.FilterData" localSheetId="1" hidden="1">'Հ 16 Առաջնահերթություններ'!$A$5:$H$9</definedName>
    <definedName name="Z_08BA5EA2_D57B_484D_8270_C4CB1A9B4157_.wvu.FilterData" localSheetId="2" hidden="1">'Հ 17 Այլընտրանքներ'!$A$5:$H$9</definedName>
    <definedName name="Z_09474C9C_AB29_4089_B22C_6736504F1282_.wvu.FilterData" localSheetId="1" hidden="1">'Հ 16 Առաջնահերթություններ'!$A$5:$H$9</definedName>
    <definedName name="Z_09474C9C_AB29_4089_B22C_6736504F1282_.wvu.FilterData" localSheetId="2" hidden="1">'Հ 17 Այլընտրանքներ'!$A$5:$H$9</definedName>
    <definedName name="Z_0971F797_CE6E_4BCD_A8EF_9034A38FA9CB_.wvu.FilterData" localSheetId="1" hidden="1">'Հ 16 Առաջնահերթություններ'!$A$5:$H$9</definedName>
    <definedName name="Z_0971F797_CE6E_4BCD_A8EF_9034A38FA9CB_.wvu.FilterData" localSheetId="2" hidden="1">'Հ 17 Այլընտրանքներ'!$A$5:$H$9</definedName>
    <definedName name="Z_09B5A5B9_B5A5_4661_9EF7_677F8B5FF90E_.wvu.FilterData" localSheetId="1" hidden="1">'Հ 16 Առաջնահերթություններ'!$A$5:$H$9</definedName>
    <definedName name="Z_09B5A5B9_B5A5_4661_9EF7_677F8B5FF90E_.wvu.FilterData" localSheetId="2" hidden="1">'Հ 17 Այլընտրանքներ'!$A$5:$H$9</definedName>
    <definedName name="Z_09D899F0_7629_41A5_BF4C_5CB270882359_.wvu.FilterData" localSheetId="1" hidden="1">'Հ 16 Առաջնահերթություններ'!$A$5:$H$9</definedName>
    <definedName name="Z_09D899F0_7629_41A5_BF4C_5CB270882359_.wvu.FilterData" localSheetId="2" hidden="1">'Հ 17 Այլընտրանքներ'!$A$5:$H$9</definedName>
    <definedName name="Z_09E2B0BF_BE95_4AA4_B5B1_4D1082CE77A1_.wvu.FilterData" localSheetId="1" hidden="1">'Հ 16 Առաջնահերթություններ'!$A$5:$H$9</definedName>
    <definedName name="Z_09E2B0BF_BE95_4AA4_B5B1_4D1082CE77A1_.wvu.FilterData" localSheetId="2" hidden="1">'Հ 17 Այլընտրանքներ'!$A$5:$H$9</definedName>
    <definedName name="Z_09E8B0BB_6781_420E_872E_EB7F13AEBD3E_.wvu.FilterData" localSheetId="1" hidden="1">'Հ 16 Առաջնահերթություններ'!$A$5:$H$9</definedName>
    <definedName name="Z_09E8B0BB_6781_420E_872E_EB7F13AEBD3E_.wvu.FilterData" localSheetId="2" hidden="1">'Հ 17 Այլընտրանքներ'!$A$6:$H$9</definedName>
    <definedName name="Z_0A449FF8_D109_47B6_8E8E_01F8FFAF37F7_.wvu.FilterData" localSheetId="1" hidden="1">'Հ 16 Առաջնահերթություններ'!$A$5:$H$9</definedName>
    <definedName name="Z_0A449FF8_D109_47B6_8E8E_01F8FFAF37F7_.wvu.FilterData" localSheetId="2" hidden="1">'Հ 17 Այլընտրանքներ'!$A$5:$H$9</definedName>
    <definedName name="Z_0AA21B53_E4AA_4B34_937B_0AD50F461063_.wvu.FilterData" localSheetId="1" hidden="1">'Հ 16 Առաջնահերթություններ'!$A$5:$H$9</definedName>
    <definedName name="Z_0AA21B53_E4AA_4B34_937B_0AD50F461063_.wvu.FilterData" localSheetId="2" hidden="1">'Հ 17 Այլընտրանքներ'!$A$6:$H$9</definedName>
    <definedName name="Z_0AE132CC_2723_4E34_9069_6856E1D4B286_.wvu.FilterData" localSheetId="1" hidden="1">'Հ 16 Առաջնահերթություններ'!$A$5:$H$9</definedName>
    <definedName name="Z_0AE132CC_2723_4E34_9069_6856E1D4B286_.wvu.FilterData" localSheetId="2" hidden="1">'Հ 17 Այլընտրանքներ'!$A$5:$H$9</definedName>
    <definedName name="Z_0AF015A7_D278_43FE_9442_2E161776ED34_.wvu.FilterData" localSheetId="1" hidden="1">'Հ 16 Առաջնահերթություններ'!$A$5:$H$9</definedName>
    <definedName name="Z_0AF015A7_D278_43FE_9442_2E161776ED34_.wvu.FilterData" localSheetId="2" hidden="1">'Հ 17 Այլընտրանքներ'!$A$5:$H$9</definedName>
    <definedName name="Z_0AF0D8D6_8285_4DAF_891F_5BB93CD5A1D8_.wvu.FilterData" localSheetId="1" hidden="1">'Հ 16 Առաջնահերթություններ'!$A$5:$H$9</definedName>
    <definedName name="Z_0AF0D8D6_8285_4DAF_891F_5BB93CD5A1D8_.wvu.FilterData" localSheetId="2" hidden="1">'Հ 17 Այլընտրանքներ'!$A$5:$H$9</definedName>
    <definedName name="Z_0B6A7ECA_19DA_40C9_B809_64B945CDF3BE_.wvu.FilterData" localSheetId="1" hidden="1">'Հ 16 Առաջնահերթություններ'!$A$5:$H$9</definedName>
    <definedName name="Z_0B6A7ECA_19DA_40C9_B809_64B945CDF3BE_.wvu.FilterData" localSheetId="2" hidden="1">'Հ 17 Այլընտրանքներ'!$A$6:$H$9</definedName>
    <definedName name="Z_0BA52254_A511_43FF_AAFE_CD9CCBEEC8C9_.wvu.FilterData" localSheetId="1" hidden="1">'Հ 16 Առաջնահերթություններ'!$A$5:$H$9</definedName>
    <definedName name="Z_0BA52254_A511_43FF_AAFE_CD9CCBEEC8C9_.wvu.FilterData" localSheetId="2" hidden="1">'Հ 17 Այլընտրանքներ'!$A$5:$H$9</definedName>
    <definedName name="Z_0BE6D432_FEC3_4306_9520_9A1DEB614D0E_.wvu.FilterData" localSheetId="1" hidden="1">'Հ 16 Առաջնահերթություններ'!$A$5:$H$9</definedName>
    <definedName name="Z_0BE6D432_FEC3_4306_9520_9A1DEB614D0E_.wvu.FilterData" localSheetId="2" hidden="1">'Հ 17 Այլընտրանքներ'!$A$5:$H$9</definedName>
    <definedName name="Z_0C0F2DB4_199D_4AFA_A963_5570624C23BA_.wvu.FilterData" localSheetId="1" hidden="1">'Հ 16 Առաջնահերթություններ'!$A$5:$H$9</definedName>
    <definedName name="Z_0C0F2DB4_199D_4AFA_A963_5570624C23BA_.wvu.FilterData" localSheetId="2" hidden="1">'Հ 17 Այլընտրանքներ'!$A$5:$H$9</definedName>
    <definedName name="Z_0C9B5612_337A_4ECC_9362_6E8889028A82_.wvu.FilterData" localSheetId="1" hidden="1">'Հ 16 Առաջնահերթություններ'!$A$5:$H$9</definedName>
    <definedName name="Z_0C9B5612_337A_4ECC_9362_6E8889028A82_.wvu.FilterData" localSheetId="2" hidden="1">'Հ 17 Այլընտրանքներ'!$A$6:$H$9</definedName>
    <definedName name="Z_0CF916DD_8ECD_4884_94A4_F2E21E4C7D48_.wvu.FilterData" localSheetId="1" hidden="1">'Հ 16 Առաջնահերթություններ'!$A$5:$H$9</definedName>
    <definedName name="Z_0CF916DD_8ECD_4884_94A4_F2E21E4C7D48_.wvu.FilterData" localSheetId="2" hidden="1">'Հ 17 Այլընտրանքներ'!$A$5:$H$9</definedName>
    <definedName name="Z_0D78148D_CFD4_4FC0_9888_249C213EF6EF_.wvu.FilterData" localSheetId="1" hidden="1">'Հ 16 Առաջնահերթություններ'!$A$5:$H$9</definedName>
    <definedName name="Z_0D78148D_CFD4_4FC0_9888_249C213EF6EF_.wvu.FilterData" localSheetId="2" hidden="1">'Հ 17 Այլընտրանքներ'!$A$5:$H$9</definedName>
    <definedName name="Z_0D7E1DE8_BA11_45F6_9D1A_8CC168442D71_.wvu.FilterData" localSheetId="1" hidden="1">'Հ 16 Առաջնահերթություններ'!$A$5:$H$9</definedName>
    <definedName name="Z_0D7E1DE8_BA11_45F6_9D1A_8CC168442D71_.wvu.FilterData" localSheetId="2" hidden="1">'Հ 17 Այլընտրանքներ'!$A$5:$H$9</definedName>
    <definedName name="Z_0E2B47EE_757B_429C_A518_91924F1C42A3_.wvu.FilterData" localSheetId="1" hidden="1">'Հ 16 Առաջնահերթություններ'!$A$5:$H$9</definedName>
    <definedName name="Z_0E2B47EE_757B_429C_A518_91924F1C42A3_.wvu.FilterData" localSheetId="2" hidden="1">'Հ 17 Այլընտրանքներ'!$A$5:$H$9</definedName>
    <definedName name="Z_0E68B073_5BAC_4086_9744_ABCA18A5E453_.wvu.FilterData" localSheetId="1" hidden="1">'Հ 16 Առաջնահերթություններ'!$A$5:$H$9</definedName>
    <definedName name="Z_0E68B073_5BAC_4086_9744_ABCA18A5E453_.wvu.FilterData" localSheetId="2" hidden="1">'Հ 17 Այլընտրանքներ'!$A$5:$H$9</definedName>
    <definedName name="Z_0E7B48A3_5423_4492_9A0B_96CCF32FD50E_.wvu.FilterData" localSheetId="1" hidden="1">'Հ 16 Առաջնահերթություններ'!$A$5:$H$9</definedName>
    <definedName name="Z_0E7B48A3_5423_4492_9A0B_96CCF32FD50E_.wvu.FilterData" localSheetId="2" hidden="1">'Հ 17 Այլընտրանքներ'!$A$5:$H$9</definedName>
    <definedName name="Z_0E9E4B88_A4AE_448A_9AE1_77352933BA81_.wvu.FilterData" localSheetId="1" hidden="1">'Հ 16 Առաջնահերթություններ'!$A$5:$H$9</definedName>
    <definedName name="Z_0E9E4B88_A4AE_448A_9AE1_77352933BA81_.wvu.FilterData" localSheetId="2" hidden="1">'Հ 17 Այլընտրանքներ'!$A$5:$H$9</definedName>
    <definedName name="Z_0ECC1986_3784_438D_82AB_F98BB747BAB8_.wvu.Cols" localSheetId="1" hidden="1">'Հ 16 Առաջնահերթություններ'!#REF!,'Հ 16 Առաջնահերթություններ'!#REF!,'Հ 16 Առաջնահերթություններ'!#REF!,'Հ 16 Առաջնահերթություններ'!$D:$D</definedName>
    <definedName name="Z_0ECC1986_3784_438D_82AB_F98BB747BAB8_.wvu.Cols" localSheetId="2" hidden="1">'Հ 17 Այլընտրանքներ'!#REF!,'Հ 17 Այլընտրանքներ'!#REF!,'Հ 17 Այլընտրանքներ'!#REF!,'Հ 17 Այլընտրանքներ'!$D:$D</definedName>
    <definedName name="Z_0ECC1986_3784_438D_82AB_F98BB747BAB8_.wvu.FilterData" localSheetId="1" hidden="1">'Հ 16 Առաջնահերթություններ'!#REF!</definedName>
    <definedName name="Z_0ECC1986_3784_438D_82AB_F98BB747BAB8_.wvu.FilterData" localSheetId="2" hidden="1">'Հ 17 Այլընտրանքներ'!#REF!</definedName>
    <definedName name="Z_0ECC1986_3784_438D_82AB_F98BB747BAB8_.wvu.PrintArea" localSheetId="1" hidden="1">'Հ 16 Առաջնահերթություններ'!$A$3:$H$9</definedName>
    <definedName name="Z_0ECC1986_3784_438D_82AB_F98BB747BAB8_.wvu.PrintArea" localSheetId="2" hidden="1">'Հ 17 Այլընտրանքներ'!$A$3:$H$9</definedName>
    <definedName name="Z_0ECC1986_3784_438D_82AB_F98BB747BAB8_.wvu.PrintTitles" localSheetId="1" hidden="1">'Հ 16 Առաջնահերթություններ'!$3:$4</definedName>
    <definedName name="Z_0ECC1986_3784_438D_82AB_F98BB747BAB8_.wvu.PrintTitles" localSheetId="2" hidden="1">'Հ 17 Այլընտրանքներ'!$3:$4</definedName>
    <definedName name="Z_0ECC1986_3784_438D_82AB_F98BB747BAB8_.wvu.Rows" localSheetId="1" hidden="1">'Հ 16 Առաջնահերթություններ'!$28:$28</definedName>
    <definedName name="Z_0ECC1986_3784_438D_82AB_F98BB747BAB8_.wvu.Rows" localSheetId="2" hidden="1">'Հ 17 Այլընտրանքներ'!$26:$26</definedName>
    <definedName name="Z_0EF30009_9A56_4B7B_8EFF_0A6D5EDA1299_.wvu.FilterData" localSheetId="1" hidden="1">'Հ 16 Առաջնահերթություններ'!$A$5:$H$9</definedName>
    <definedName name="Z_0EF30009_9A56_4B7B_8EFF_0A6D5EDA1299_.wvu.FilterData" localSheetId="2" hidden="1">'Հ 17 Այլընտրանքներ'!$A$6:$H$9</definedName>
    <definedName name="Z_0F041FAF_526D_413F_B4D6_8E009704224E_.wvu.FilterData" localSheetId="1" hidden="1">'Հ 16 Առաջնահերթություններ'!$A$5:$H$9</definedName>
    <definedName name="Z_0F041FAF_526D_413F_B4D6_8E009704224E_.wvu.FilterData" localSheetId="2" hidden="1">'Հ 17 Այլընտրանքներ'!$A$5:$H$9</definedName>
    <definedName name="Z_0F330EB2_638E_4131_82F1_7EAF20B31011_.wvu.FilterData" localSheetId="1" hidden="1">'Հ 16 Առաջնահերթություններ'!$A$5:$H$9</definedName>
    <definedName name="Z_0F330EB2_638E_4131_82F1_7EAF20B31011_.wvu.FilterData" localSheetId="2" hidden="1">'Հ 17 Այլընտրանքներ'!$A$6:$H$9</definedName>
    <definedName name="Z_0F7C0A5E_4BFB_4A8A_A8F5_DBB8698E06E6_.wvu.FilterData" localSheetId="1" hidden="1">'Հ 16 Առաջնահերթություններ'!$A$5:$H$9</definedName>
    <definedName name="Z_0F7C0A5E_4BFB_4A8A_A8F5_DBB8698E06E6_.wvu.FilterData" localSheetId="2" hidden="1">'Հ 17 Այլընտրանքներ'!$A$6:$H$9</definedName>
    <definedName name="Z_0F9C48E5_9213_4A75_B0B0_EBD9680DE441_.wvu.Cols" localSheetId="1" hidden="1">'Հ 16 Առաջնահերթություններ'!#REF!,'Հ 16 Առաջնահերթություններ'!#REF!,'Հ 16 Առաջնահերթություններ'!$D:$E,'Հ 16 Առաջնահերթություններ'!#REF!,'Հ 16 Առաջնահերթություններ'!#REF!</definedName>
    <definedName name="Z_0F9C48E5_9213_4A75_B0B0_EBD9680DE441_.wvu.Cols" localSheetId="2" hidden="1">'Հ 17 Այլընտրանքներ'!#REF!,'Հ 17 Այլընտրանքներ'!#REF!,'Հ 17 Այլընտրանքներ'!$D:$E,'Հ 17 Այլընտրանքներ'!#REF!,'Հ 17 Այլընտրանքներ'!#REF!</definedName>
    <definedName name="Z_0F9C48E5_9213_4A75_B0B0_EBD9680DE441_.wvu.FilterData" localSheetId="1" hidden="1">'Հ 16 Առաջնահերթություններ'!#REF!</definedName>
    <definedName name="Z_0F9C48E5_9213_4A75_B0B0_EBD9680DE441_.wvu.FilterData" localSheetId="2" hidden="1">'Հ 17 Այլընտրանքներ'!#REF!</definedName>
    <definedName name="Z_0F9C48E5_9213_4A75_B0B0_EBD9680DE441_.wvu.PrintArea" localSheetId="1" hidden="1">'Հ 16 Առաջնահերթություններ'!$A$3:$H$9</definedName>
    <definedName name="Z_0F9C48E5_9213_4A75_B0B0_EBD9680DE441_.wvu.PrintArea" localSheetId="2" hidden="1">'Հ 17 Այլընտրանքներ'!$A$3:$H$9</definedName>
    <definedName name="Z_0F9C48E5_9213_4A75_B0B0_EBD9680DE441_.wvu.PrintTitles" localSheetId="1" hidden="1">'Հ 16 Առաջնահերթություններ'!$3:$4</definedName>
    <definedName name="Z_0F9C48E5_9213_4A75_B0B0_EBD9680DE441_.wvu.PrintTitles" localSheetId="2" hidden="1">'Հ 17 Այլընտրանքներ'!$3:$4</definedName>
    <definedName name="Z_0F9C48E5_9213_4A75_B0B0_EBD9680DE441_.wvu.Rows" localSheetId="1" hidden="1">'Հ 16 Առաջնահերթություններ'!$28:$28</definedName>
    <definedName name="Z_0F9C48E5_9213_4A75_B0B0_EBD9680DE441_.wvu.Rows" localSheetId="2" hidden="1">'Հ 17 Այլընտրանքներ'!$26:$26</definedName>
    <definedName name="Z_0FC01539_D9BD_4A38_A0EF_BE4964FA3366_.wvu.FilterData" localSheetId="1" hidden="1">'Հ 16 Առաջնահերթություններ'!$A$5:$H$9</definedName>
    <definedName name="Z_0FC01539_D9BD_4A38_A0EF_BE4964FA3366_.wvu.FilterData" localSheetId="2" hidden="1">'Հ 17 Այլընտրանքներ'!$A$5:$H$9</definedName>
    <definedName name="Z_0FF5E037_5EB0_4544_9FEB_61E28A350D6F_.wvu.FilterData" localSheetId="1" hidden="1">'Հ 16 Առաջնահերթություններ'!$A$5:$H$9</definedName>
    <definedName name="Z_0FF5E037_5EB0_4544_9FEB_61E28A350D6F_.wvu.FilterData" localSheetId="2" hidden="1">'Հ 17 Այլընտրանքներ'!$A$5:$H$9</definedName>
    <definedName name="Z_1014696E_1D4B_41A6_97D0_7C1C6BB418A0_.wvu.FilterData" localSheetId="1" hidden="1">'Հ 16 Առաջնահերթություններ'!$A$5:$H$9</definedName>
    <definedName name="Z_1014696E_1D4B_41A6_97D0_7C1C6BB418A0_.wvu.FilterData" localSheetId="2" hidden="1">'Հ 17 Այլընտրանքներ'!$A$5:$H$9</definedName>
    <definedName name="Z_102A990C_96EC_4FAD_BD0D_50CC4C522F81_.wvu.FilterData" localSheetId="1" hidden="1">'Հ 16 Առաջնահերթություններ'!$A$5:$H$9</definedName>
    <definedName name="Z_102A990C_96EC_4FAD_BD0D_50CC4C522F81_.wvu.FilterData" localSheetId="2" hidden="1">'Հ 17 Այլընտրանքներ'!$A$5:$H$9</definedName>
    <definedName name="Z_104805D4_BACD_437B_B02D_60A43C96C0F0_.wvu.FilterData" localSheetId="1" hidden="1">'Հ 16 Առաջնահերթություններ'!$A$5:$H$9</definedName>
    <definedName name="Z_104805D4_BACD_437B_B02D_60A43C96C0F0_.wvu.FilterData" localSheetId="2" hidden="1">'Հ 17 Այլընտրանքներ'!$A$5:$H$9</definedName>
    <definedName name="Z_10486768_7401_485C_B78F_99D26F9A0639_.wvu.FilterData" localSheetId="1" hidden="1">'Հ 16 Առաջնահերթություններ'!$A$5:$H$9</definedName>
    <definedName name="Z_10486768_7401_485C_B78F_99D26F9A0639_.wvu.FilterData" localSheetId="2" hidden="1">'Հ 17 Այլընտրանքներ'!$A$5:$H$9</definedName>
    <definedName name="Z_108319C8_B0E1_4254_A759_9293BCF65D55_.wvu.FilterData" localSheetId="1" hidden="1">'Հ 16 Առաջնահերթություններ'!$A$5:$L$9</definedName>
    <definedName name="Z_108319C8_B0E1_4254_A759_9293BCF65D55_.wvu.FilterData" localSheetId="2" hidden="1">'Հ 17 Այլընտրանքներ'!$A$6:$J$9</definedName>
    <definedName name="Z_1086B8D7_C077_4D56_BE2D_E41049D6D8C3_.wvu.FilterData" localSheetId="1" hidden="1">'Հ 16 Առաջնահերթություններ'!$A$5:$H$9</definedName>
    <definedName name="Z_1086B8D7_C077_4D56_BE2D_E41049D6D8C3_.wvu.FilterData" localSheetId="2" hidden="1">'Հ 17 Այլընտրանքներ'!$A$6:$H$9</definedName>
    <definedName name="Z_108F5F4D_FA9E_4E92_9CAE_3A9C7C5223F3_.wvu.FilterData" localSheetId="1" hidden="1">'Հ 16 Առաջնահերթություններ'!$A$5:$H$9</definedName>
    <definedName name="Z_108F5F4D_FA9E_4E92_9CAE_3A9C7C5223F3_.wvu.FilterData" localSheetId="2" hidden="1">'Հ 17 Այլընտրանքներ'!$A$5:$H$9</definedName>
    <definedName name="Z_1111C6FA_79E2_454E_B982_5D4358B5E2DB_.wvu.FilterData" localSheetId="1" hidden="1">'Հ 16 Առաջնահերթություններ'!$A$5:$H$9</definedName>
    <definedName name="Z_1111C6FA_79E2_454E_B982_5D4358B5E2DB_.wvu.FilterData" localSheetId="2" hidden="1">'Հ 17 Այլընտրանքներ'!$A$6:$H$9</definedName>
    <definedName name="Z_11309473_7EDE_483F_BD77_23B64F1C7443_.wvu.FilterData" localSheetId="1" hidden="1">'Հ 16 Առաջնահերթություններ'!$A$5:$H$9</definedName>
    <definedName name="Z_11309473_7EDE_483F_BD77_23B64F1C7443_.wvu.FilterData" localSheetId="2" hidden="1">'Հ 17 Այլընտրանքներ'!$A$5:$H$9</definedName>
    <definedName name="Z_11504356_2D12_4BB6_B12B_7B7341DB0846_.wvu.FilterData" localSheetId="1" hidden="1">'Հ 16 Առաջնահերթություններ'!$A$5:$H$9</definedName>
    <definedName name="Z_11504356_2D12_4BB6_B12B_7B7341DB0846_.wvu.FilterData" localSheetId="2" hidden="1">'Հ 17 Այլընտրանքներ'!$A$5:$H$9</definedName>
    <definedName name="Z_1163043C_957A_4FE9_8D1A_08B7CBE17CCD_.wvu.FilterData" localSheetId="1" hidden="1">'Հ 16 Առաջնահերթություններ'!$A$5:$H$9</definedName>
    <definedName name="Z_1163043C_957A_4FE9_8D1A_08B7CBE17CCD_.wvu.FilterData" localSheetId="2" hidden="1">'Հ 17 Այլընտրանքներ'!$A$6:$H$9</definedName>
    <definedName name="Z_117FE07E_ECC8_4652_88E0_C19E9E059B32_.wvu.FilterData" localSheetId="1" hidden="1">'Հ 16 Առաջնահերթություններ'!$A$5:$H$9</definedName>
    <definedName name="Z_117FE07E_ECC8_4652_88E0_C19E9E059B32_.wvu.FilterData" localSheetId="2" hidden="1">'Հ 17 Այլընտրանքներ'!$A$6:$H$9</definedName>
    <definedName name="Z_118124BB_47BB_4942_8FD1_ECA160639336_.wvu.FilterData" localSheetId="1" hidden="1">'Հ 16 Առաջնահերթություններ'!$A$5:$H$9</definedName>
    <definedName name="Z_118124BB_47BB_4942_8FD1_ECA160639336_.wvu.FilterData" localSheetId="2" hidden="1">'Հ 17 Այլընտրանքներ'!$A$6:$H$9</definedName>
    <definedName name="Z_118B028B_8810_4DA3_AF1B_A1378F3CC116_.wvu.FilterData" localSheetId="1" hidden="1">'Հ 16 Առաջնահերթություններ'!$A$5:$H$9</definedName>
    <definedName name="Z_118B028B_8810_4DA3_AF1B_A1378F3CC116_.wvu.FilterData" localSheetId="2" hidden="1">'Հ 17 Այլընտրանքներ'!$A$5:$H$9</definedName>
    <definedName name="Z_118D6572_F6AD_499C_8158_4D4209151EDC_.wvu.FilterData" localSheetId="1" hidden="1">'Հ 16 Առաջնահերթություններ'!$A$5:$H$9</definedName>
    <definedName name="Z_118D6572_F6AD_499C_8158_4D4209151EDC_.wvu.FilterData" localSheetId="2" hidden="1">'Հ 17 Այլընտրանքներ'!$A$5:$H$9</definedName>
    <definedName name="Z_1191BB4E_733E_448D_8808_82121932997B_.wvu.FilterData" localSheetId="1" hidden="1">'Հ 16 Առաջնահերթություններ'!$A$5:$H$9</definedName>
    <definedName name="Z_1191BB4E_733E_448D_8808_82121932997B_.wvu.FilterData" localSheetId="2" hidden="1">'Հ 17 Այլընտրանքներ'!$A$6:$H$9</definedName>
    <definedName name="Z_119CD295_31AC_4F57_A2DC_9A98EE16B4F8_.wvu.FilterData" localSheetId="1" hidden="1">'Հ 16 Առաջնահերթություններ'!$A$5:$H$9</definedName>
    <definedName name="Z_119CD295_31AC_4F57_A2DC_9A98EE16B4F8_.wvu.FilterData" localSheetId="2" hidden="1">'Հ 17 Այլընտրանքներ'!$A$6:$H$9</definedName>
    <definedName name="Z_11AD1D62_19A0_4C5A_8091_2CAFF667214E_.wvu.FilterData" localSheetId="1" hidden="1">'Հ 16 Առաջնահերթություններ'!$A$5:$H$9</definedName>
    <definedName name="Z_11AD1D62_19A0_4C5A_8091_2CAFF667214E_.wvu.FilterData" localSheetId="2" hidden="1">'Հ 17 Այլընտրանքներ'!$A$5:$H$9</definedName>
    <definedName name="Z_12159911_CAAD_4672_B1A9_6897587D475D_.wvu.FilterData" localSheetId="1" hidden="1">'Հ 16 Առաջնահերթություններ'!$A$5:$H$9</definedName>
    <definedName name="Z_12159911_CAAD_4672_B1A9_6897587D475D_.wvu.FilterData" localSheetId="2" hidden="1">'Հ 17 Այլընտրանքներ'!$A$6:$H$9</definedName>
    <definedName name="Z_1247D40F_74A3_4555_87D7_AA20092F8D2D_.wvu.FilterData" localSheetId="1" hidden="1">'Հ 16 Առաջնահերթություններ'!$A$5:$H$9</definedName>
    <definedName name="Z_1247D40F_74A3_4555_87D7_AA20092F8D2D_.wvu.FilterData" localSheetId="2" hidden="1">'Հ 17 Այլընտրանքներ'!$A$6:$H$9</definedName>
    <definedName name="Z_127313BA_D6A7_4870_9646_CE9584C6A1A5_.wvu.FilterData" localSheetId="1" hidden="1">'Հ 16 Առաջնահերթություններ'!$A$5:$H$9</definedName>
    <definedName name="Z_127313BA_D6A7_4870_9646_CE9584C6A1A5_.wvu.FilterData" localSheetId="2" hidden="1">'Հ 17 Այլընտրանքներ'!$A$6:$H$9</definedName>
    <definedName name="Z_128A96AC_86B5_4AFC_A4CF_F9B7B19F66F3_.wvu.FilterData" localSheetId="1" hidden="1">'Հ 16 Առաջնահերթություններ'!$A$5:$H$9</definedName>
    <definedName name="Z_128A96AC_86B5_4AFC_A4CF_F9B7B19F66F3_.wvu.FilterData" localSheetId="2" hidden="1">'Հ 17 Այլընտրանքներ'!$A$5:$H$9</definedName>
    <definedName name="Z_12BFEDF2_EDE2_4EF9_94BA_71EC5AA694DE_.wvu.FilterData" localSheetId="1" hidden="1">'Հ 16 Առաջնահերթություններ'!$A$5:$H$9</definedName>
    <definedName name="Z_12BFEDF2_EDE2_4EF9_94BA_71EC5AA694DE_.wvu.FilterData" localSheetId="2" hidden="1">'Հ 17 Այլընտրանքներ'!$A$5:$H$9</definedName>
    <definedName name="Z_12EE6F43_0022_445A_B89F_133BEE869B11_.wvu.FilterData" localSheetId="1" hidden="1">'Հ 16 Առաջնահերթություններ'!$A$5:$H$9</definedName>
    <definedName name="Z_12EE6F43_0022_445A_B89F_133BEE869B11_.wvu.FilterData" localSheetId="2" hidden="1">'Հ 17 Այլընտրանքներ'!$A$5:$H$9</definedName>
    <definedName name="Z_132112F7_C56C_48C9_A209_6D0F152D4D0C_.wvu.FilterData" localSheetId="1" hidden="1">'Հ 16 Առաջնահերթություններ'!$A$5:$H$9</definedName>
    <definedName name="Z_132112F7_C56C_48C9_A209_6D0F152D4D0C_.wvu.FilterData" localSheetId="2" hidden="1">'Հ 17 Այլընտրանքներ'!$A$6:$H$9</definedName>
    <definedName name="Z_1331CA18_6B22_4CCB_B1B1_9824EC1CF4EE_.wvu.FilterData" localSheetId="1" hidden="1">'Հ 16 Առաջնահերթություններ'!$A$5:$H$9</definedName>
    <definedName name="Z_1331CA18_6B22_4CCB_B1B1_9824EC1CF4EE_.wvu.FilterData" localSheetId="2" hidden="1">'Հ 17 Այլընտրանքներ'!$A$5:$H$9</definedName>
    <definedName name="Z_133F9C9A_98B4_439C_B872_49B5ED78D1F8_.wvu.FilterData" localSheetId="1" hidden="1">'Հ 16 Առաջնահերթություններ'!$A$5:$H$9</definedName>
    <definedName name="Z_133F9C9A_98B4_439C_B872_49B5ED78D1F8_.wvu.FilterData" localSheetId="2" hidden="1">'Հ 17 Այլընտրանքներ'!$A$6:$H$9</definedName>
    <definedName name="Z_134B3158_D8F9_4694_92B0_1113011C2B79_.wvu.FilterData" localSheetId="1" hidden="1">'Հ 16 Առաջնահերթություններ'!$A$5:$H$9</definedName>
    <definedName name="Z_134B3158_D8F9_4694_92B0_1113011C2B79_.wvu.FilterData" localSheetId="2" hidden="1">'Հ 17 Այլընտրանքներ'!$A$6:$H$9</definedName>
    <definedName name="Z_1350584E_23F4_426B_A284_69829C6825D5_.wvu.FilterData" localSheetId="1" hidden="1">'Հ 16 Առաջնահերթություններ'!$A$5:$H$9</definedName>
    <definedName name="Z_1350584E_23F4_426B_A284_69829C6825D5_.wvu.FilterData" localSheetId="2" hidden="1">'Հ 17 Այլընտրանքներ'!$A$6:$H$9</definedName>
    <definedName name="Z_1432C8DC_61A1_453C_8F54_8815262CAE00_.wvu.FilterData" localSheetId="1" hidden="1">'Հ 16 Առաջնահերթություններ'!$A$5:$H$9</definedName>
    <definedName name="Z_1432C8DC_61A1_453C_8F54_8815262CAE00_.wvu.FilterData" localSheetId="2" hidden="1">'Հ 17 Այլընտրանքներ'!$A$6:$H$9</definedName>
    <definedName name="Z_14358621_0FEE_40D4_8357_2B3D9A17E0B8_.wvu.FilterData" localSheetId="1" hidden="1">'Հ 16 Առաջնահերթություններ'!$A$5:$H$9</definedName>
    <definedName name="Z_14358621_0FEE_40D4_8357_2B3D9A17E0B8_.wvu.FilterData" localSheetId="2" hidden="1">'Հ 17 Այլընտրանքներ'!$A$5:$H$9</definedName>
    <definedName name="Z_1471D3F3_A6D7_4594_B6F0_D81ECEABBA63_.wvu.FilterData" localSheetId="1" hidden="1">'Հ 16 Առաջնահերթություններ'!$A$5:$H$9</definedName>
    <definedName name="Z_1471D3F3_A6D7_4594_B6F0_D81ECEABBA63_.wvu.FilterData" localSheetId="2" hidden="1">'Հ 17 Այլընտրանքներ'!$A$6:$H$9</definedName>
    <definedName name="Z_1495DE58_BD9A_49E9_A8FC_10DB1D3A4E63_.wvu.FilterData" localSheetId="1" hidden="1">'Հ 16 Առաջնահերթություններ'!$A$5:$H$9</definedName>
    <definedName name="Z_1495DE58_BD9A_49E9_A8FC_10DB1D3A4E63_.wvu.FilterData" localSheetId="2" hidden="1">'Հ 17 Այլընտրանքներ'!$A$6:$H$9</definedName>
    <definedName name="Z_1499E89F_F101_4C2E_9DA3_C5CDE1D5A580_.wvu.FilterData" localSheetId="1" hidden="1">'Հ 16 Առաջնահերթություններ'!$A$5:$H$9</definedName>
    <definedName name="Z_1499E89F_F101_4C2E_9DA3_C5CDE1D5A580_.wvu.FilterData" localSheetId="2" hidden="1">'Հ 17 Այլընտրանքներ'!$A$5:$H$9</definedName>
    <definedName name="Z_14AEF6C6_5DF4_4D78_A328_676BB485FC87_.wvu.FilterData" localSheetId="1" hidden="1">'Հ 16 Առաջնահերթություններ'!$A$5:$H$9</definedName>
    <definedName name="Z_14AEF6C6_5DF4_4D78_A328_676BB485FC87_.wvu.FilterData" localSheetId="2" hidden="1">'Հ 17 Այլընտրանքներ'!$A$5:$H$9</definedName>
    <definedName name="Z_14B40EA7_EE5D_4C90_8CAF_1C3FC67E2334_.wvu.Cols" localSheetId="1" hidden="1">'Հ 16 Առաջնահերթություններ'!#REF!,'Հ 16 Առաջնահերթություններ'!#REF!,'Հ 16 Առաջնահերթություններ'!#REF!,'Հ 16 Առաջնահերթություններ'!#REF!,'Հ 16 Առաջնահերթություններ'!$E:$E</definedName>
    <definedName name="Z_14B40EA7_EE5D_4C90_8CAF_1C3FC67E2334_.wvu.Cols" localSheetId="2" hidden="1">'Հ 17 Այլընտրանքներ'!#REF!,'Հ 17 Այլընտրանքներ'!#REF!,'Հ 17 Այլընտրանքներ'!#REF!,'Հ 17 Այլընտրանքներ'!#REF!,'Հ 17 Այլընտրանքներ'!$E:$E</definedName>
    <definedName name="Z_14B40EA7_EE5D_4C90_8CAF_1C3FC67E2334_.wvu.FilterData" localSheetId="1" hidden="1">'Հ 16 Առաջնահերթություններ'!$A$5:$H$9</definedName>
    <definedName name="Z_14B40EA7_EE5D_4C90_8CAF_1C3FC67E2334_.wvu.FilterData" localSheetId="2" hidden="1">'Հ 17 Այլընտրանքներ'!$A$6:$H$9</definedName>
    <definedName name="Z_14B40EA7_EE5D_4C90_8CAF_1C3FC67E2334_.wvu.PrintArea" localSheetId="1" hidden="1">'Հ 16 Առաջնահերթություններ'!$A$3:$H$9</definedName>
    <definedName name="Z_14B40EA7_EE5D_4C90_8CAF_1C3FC67E2334_.wvu.PrintArea" localSheetId="2" hidden="1">'Հ 17 Այլընտրանքներ'!$A$3:$H$9</definedName>
    <definedName name="Z_14B40EA7_EE5D_4C90_8CAF_1C3FC67E2334_.wvu.PrintTitles" localSheetId="1" hidden="1">'Հ 16 Առաջնահերթություններ'!$3:$4</definedName>
    <definedName name="Z_14B40EA7_EE5D_4C90_8CAF_1C3FC67E2334_.wvu.PrintTitles" localSheetId="2" hidden="1">'Հ 17 Այլընտրանքներ'!$3:$4</definedName>
    <definedName name="Z_14B40EA7_EE5D_4C90_8CAF_1C3FC67E2334_.wvu.Rows" localSheetId="1" hidden="1">'Հ 16 Առաջնահերթություններ'!#REF!,'Հ 16 Առաջնահերթություններ'!$28:$28</definedName>
    <definedName name="Z_14B40EA7_EE5D_4C90_8CAF_1C3FC67E2334_.wvu.Rows" localSheetId="2" hidden="1">'Հ 17 Այլընտրանքներ'!#REF!,'Հ 17 Այլընտրանքներ'!$26:$26</definedName>
    <definedName name="Z_152A42B3_DE21_4C22_9DFB_99E38B081CEA_.wvu.FilterData" localSheetId="1" hidden="1">'Հ 16 Առաջնահերթություններ'!$A$5:$H$9</definedName>
    <definedName name="Z_152A42B3_DE21_4C22_9DFB_99E38B081CEA_.wvu.FilterData" localSheetId="2" hidden="1">'Հ 17 Այլընտրանքներ'!$A$5:$H$9</definedName>
    <definedName name="Z_1537E5FF_821B_46AB_BFC6_1626C3DDACE9_.wvu.FilterData" localSheetId="1" hidden="1">'Հ 16 Առաջնահերթություններ'!$A$5:$H$9</definedName>
    <definedName name="Z_1537E5FF_821B_46AB_BFC6_1626C3DDACE9_.wvu.FilterData" localSheetId="2" hidden="1">'Հ 17 Այլընտրանքներ'!$A$6:$H$9</definedName>
    <definedName name="Z_15C840BA_10D4_4512_AF23_5AD54E1266D3_.wvu.Cols" localSheetId="1" hidden="1">'Հ 16 Առաջնահերթություններ'!#REF!,'Հ 16 Առաջնահերթություններ'!$D:$E,'Հ 16 Առաջնահերթություններ'!#REF!,'Հ 16 Առաջնահերթություններ'!#REF!</definedName>
    <definedName name="Z_15C840BA_10D4_4512_AF23_5AD54E1266D3_.wvu.Cols" localSheetId="2" hidden="1">'Հ 17 Այլընտրանքներ'!#REF!,'Հ 17 Այլընտրանքներ'!$D:$E,'Հ 17 Այլընտրանքներ'!#REF!,'Հ 17 Այլընտրանքներ'!#REF!</definedName>
    <definedName name="Z_15C840BA_10D4_4512_AF23_5AD54E1266D3_.wvu.FilterData" localSheetId="1" hidden="1">'Հ 16 Առաջնահերթություններ'!$A$5:$H$9</definedName>
    <definedName name="Z_15C840BA_10D4_4512_AF23_5AD54E1266D3_.wvu.FilterData" localSheetId="2" hidden="1">'Հ 17 Այլընտրանքներ'!$A$6:$H$9</definedName>
    <definedName name="Z_15C840BA_10D4_4512_AF23_5AD54E1266D3_.wvu.PrintArea" localSheetId="1" hidden="1">'Հ 16 Առաջնահերթություններ'!$A$3:$H$9</definedName>
    <definedName name="Z_15C840BA_10D4_4512_AF23_5AD54E1266D3_.wvu.PrintArea" localSheetId="2" hidden="1">'Հ 17 Այլընտրանքներ'!$A$3:$H$9</definedName>
    <definedName name="Z_15C840BA_10D4_4512_AF23_5AD54E1266D3_.wvu.PrintTitles" localSheetId="1" hidden="1">'Հ 16 Առաջնահերթություններ'!$3:$4</definedName>
    <definedName name="Z_15C840BA_10D4_4512_AF23_5AD54E1266D3_.wvu.PrintTitles" localSheetId="2" hidden="1">'Հ 17 Այլընտրանքներ'!$3:$4</definedName>
    <definedName name="Z_15C840BA_10D4_4512_AF23_5AD54E1266D3_.wvu.Rows" localSheetId="1" hidden="1">'Հ 16 Առաջնահերթություններ'!#REF!,'Հ 16 Առաջնահերթություններ'!$28:$28</definedName>
    <definedName name="Z_15C840BA_10D4_4512_AF23_5AD54E1266D3_.wvu.Rows" localSheetId="2" hidden="1">'Հ 17 Այլընտրանքներ'!#REF!,'Հ 17 Այլընտրանքներ'!$26:$26</definedName>
    <definedName name="Z_15DE21E8_709C_43A0_AB84_7AC28FD8FC3E_.wvu.FilterData" localSheetId="1" hidden="1">'Հ 16 Առաջնահերթություններ'!$A$5:$H$9</definedName>
    <definedName name="Z_15DE21E8_709C_43A0_AB84_7AC28FD8FC3E_.wvu.FilterData" localSheetId="2" hidden="1">'Հ 17 Այլընտրանքներ'!$A$5:$H$9</definedName>
    <definedName name="Z_15E19FB2_07A1_4FA1_8929_77A79D10EF4F_.wvu.FilterData" localSheetId="1" hidden="1">'Հ 16 Առաջնահերթություններ'!$A$5:$H$9</definedName>
    <definedName name="Z_15E19FB2_07A1_4FA1_8929_77A79D10EF4F_.wvu.FilterData" localSheetId="2" hidden="1">'Հ 17 Այլընտրանքներ'!$A$6:$H$9</definedName>
    <definedName name="Z_15F20656_2973_4C6B_9CF4_BB4FCD99ED51_.wvu.FilterData" localSheetId="1" hidden="1">'Հ 16 Առաջնահերթություններ'!$A$5:$H$9</definedName>
    <definedName name="Z_15F20656_2973_4C6B_9CF4_BB4FCD99ED51_.wvu.FilterData" localSheetId="2" hidden="1">'Հ 17 Այլընտրանքներ'!$A$5:$H$9</definedName>
    <definedName name="Z_15F9BEE9_587F_4834_98E1_F234FE051938_.wvu.FilterData" localSheetId="1" hidden="1">'Հ 16 Առաջնահերթություններ'!$A$5:$H$9</definedName>
    <definedName name="Z_15F9BEE9_587F_4834_98E1_F234FE051938_.wvu.FilterData" localSheetId="2" hidden="1">'Հ 17 Այլընտրանքներ'!$A$6:$H$9</definedName>
    <definedName name="Z_165D5059_EDAC_485C_A81A_6B1F47D95259_.wvu.FilterData" localSheetId="1" hidden="1">'Հ 16 Առաջնահերթություններ'!$A$5:$H$9</definedName>
    <definedName name="Z_165D5059_EDAC_485C_A81A_6B1F47D95259_.wvu.FilterData" localSheetId="2" hidden="1">'Հ 17 Այլընտրանքներ'!$A$5:$H$9</definedName>
    <definedName name="Z_1664E0B7_874C_4653_8620_193C4A712F2F_.wvu.FilterData" localSheetId="1" hidden="1">'Հ 16 Առաջնահերթություններ'!$A$5:$H$9</definedName>
    <definedName name="Z_1664E0B7_874C_4653_8620_193C4A712F2F_.wvu.FilterData" localSheetId="2" hidden="1">'Հ 17 Այլընտրանքներ'!$A$5:$H$9</definedName>
    <definedName name="Z_16C50E6A_991B_4812_A403_32C120EB0CCF_.wvu.FilterData" localSheetId="1" hidden="1">'Հ 16 Առաջնահերթություններ'!$A$5:$L$9</definedName>
    <definedName name="Z_16C50E6A_991B_4812_A403_32C120EB0CCF_.wvu.FilterData" localSheetId="2" hidden="1">'Հ 17 Այլընտրանքներ'!$A$6:$J$9</definedName>
    <definedName name="Z_16DD922E_8062_4CF7_B3F7_4D4DCFC717F8_.wvu.FilterData" localSheetId="1" hidden="1">'Հ 16 Առաջնահերթություններ'!$A$5:$H$9</definedName>
    <definedName name="Z_16DD922E_8062_4CF7_B3F7_4D4DCFC717F8_.wvu.FilterData" localSheetId="2" hidden="1">'Հ 17 Այլընտրանքներ'!$A$5:$H$9</definedName>
    <definedName name="Z_16FA2F19_F8B9_4B03_A5CE_B4A8E390A25B_.wvu.FilterData" localSheetId="1" hidden="1">'Հ 16 Առաջնահերթություններ'!$A$5:$H$9</definedName>
    <definedName name="Z_16FA2F19_F8B9_4B03_A5CE_B4A8E390A25B_.wvu.FilterData" localSheetId="2" hidden="1">'Հ 17 Այլընտրանքներ'!$A$5:$H$9</definedName>
    <definedName name="Z_1701E2C5_358A_438B_B0A7_3FD654E4BA37_.wvu.FilterData" localSheetId="1" hidden="1">'Հ 16 Առաջնահերթություններ'!$A$5:$H$9</definedName>
    <definedName name="Z_1701E2C5_358A_438B_B0A7_3FD654E4BA37_.wvu.FilterData" localSheetId="2" hidden="1">'Հ 17 Այլընտրանքներ'!$A$5:$H$9</definedName>
    <definedName name="Z_171B998A_862B_439A_BF41_176DE89D1B2D_.wvu.FilterData" localSheetId="1" hidden="1">'Հ 16 Առաջնահերթություններ'!$A$5:$H$9</definedName>
    <definedName name="Z_171B998A_862B_439A_BF41_176DE89D1B2D_.wvu.FilterData" localSheetId="2" hidden="1">'Հ 17 Այլընտրանքներ'!$A$5:$H$9</definedName>
    <definedName name="Z_1744F868_B40F_4DBE_B2FA_DD48E122BB49_.wvu.FilterData" localSheetId="1" hidden="1">'Հ 16 Առաջնահերթություններ'!$A$5:$H$9</definedName>
    <definedName name="Z_1744F868_B40F_4DBE_B2FA_DD48E122BB49_.wvu.FilterData" localSheetId="2" hidden="1">'Հ 17 Այլընտրանքներ'!$A$5:$H$9</definedName>
    <definedName name="Z_17D072EA_8F61_4A3A_8AF2_9571122350EC_.wvu.FilterData" localSheetId="1" hidden="1">'Հ 16 Առաջնահերթություններ'!$A$5:$H$9</definedName>
    <definedName name="Z_17D072EA_8F61_4A3A_8AF2_9571122350EC_.wvu.FilterData" localSheetId="2" hidden="1">'Հ 17 Այլընտրանքներ'!$A$5:$H$9</definedName>
    <definedName name="Z_17F5890F_E471_4476_9456_93DA7F90F87E_.wvu.FilterData" localSheetId="1" hidden="1">'Հ 16 Առաջնահերթություններ'!$A$5:$H$9</definedName>
    <definedName name="Z_17F5890F_E471_4476_9456_93DA7F90F87E_.wvu.FilterData" localSheetId="2" hidden="1">'Հ 17 Այլընտրանքներ'!$A$5:$H$9</definedName>
    <definedName name="Z_17FCF6B4_2AB6_4FFC_972E_9C36DDAD4526_.wvu.FilterData" localSheetId="1" hidden="1">'Հ 16 Առաջնահերթություններ'!$A$5:$H$9</definedName>
    <definedName name="Z_17FCF6B4_2AB6_4FFC_972E_9C36DDAD4526_.wvu.FilterData" localSheetId="2" hidden="1">'Հ 17 Այլընտրանքներ'!$A$5:$H$9</definedName>
    <definedName name="Z_18302A4F_BBBE_4124_9971_C616AF144C08_.wvu.FilterData" localSheetId="1" hidden="1">'Հ 16 Առաջնահերթություններ'!$A$5:$H$9</definedName>
    <definedName name="Z_18302A4F_BBBE_4124_9971_C616AF144C08_.wvu.FilterData" localSheetId="2" hidden="1">'Հ 17 Այլընտրանքներ'!$A$6:$H$9</definedName>
    <definedName name="Z_183BEEC4_1DF9_4CAC_A794_DEE8083EE482_.wvu.FilterData" localSheetId="1" hidden="1">'Հ 16 Առաջնահերթություններ'!$A$5:$H$9</definedName>
    <definedName name="Z_183BEEC4_1DF9_4CAC_A794_DEE8083EE482_.wvu.FilterData" localSheetId="2" hidden="1">'Հ 17 Այլընտրանքներ'!$A$5:$H$9</definedName>
    <definedName name="Z_18940233_B37B_453D_A477_403A8BD839E5_.wvu.FilterData" localSheetId="1" hidden="1">'Հ 16 Առաջնահերթություններ'!$A$5:$H$9</definedName>
    <definedName name="Z_18940233_B37B_453D_A477_403A8BD839E5_.wvu.FilterData" localSheetId="2" hidden="1">'Հ 17 Այլընտրանքներ'!$A$5:$H$9</definedName>
    <definedName name="Z_18DB2F1D_D46B_4123_BD7A_53A627380975_.wvu.FilterData" localSheetId="1" hidden="1">'Հ 16 Առաջնահերթություններ'!$A$5:$H$9</definedName>
    <definedName name="Z_18DB2F1D_D46B_4123_BD7A_53A627380975_.wvu.FilterData" localSheetId="2" hidden="1">'Հ 17 Այլընտրանքներ'!$A$5:$H$9</definedName>
    <definedName name="Z_18F6CDED_A1F8_4B61_A6F4_603E966F99CD_.wvu.FilterData" localSheetId="1" hidden="1">'Հ 16 Առաջնահերթություններ'!$A$5:$H$9</definedName>
    <definedName name="Z_18F6CDED_A1F8_4B61_A6F4_603E966F99CD_.wvu.FilterData" localSheetId="2" hidden="1">'Հ 17 Այլընտրանքներ'!$A$6:$H$9</definedName>
    <definedName name="Z_193A3110_7A09_4893_8507_727560704982_.wvu.FilterData" localSheetId="1" hidden="1">'Հ 16 Առաջնահերթություններ'!$A$5:$H$9</definedName>
    <definedName name="Z_193A3110_7A09_4893_8507_727560704982_.wvu.FilterData" localSheetId="2" hidden="1">'Հ 17 Այլընտրանքներ'!$A$5:$H$9</definedName>
    <definedName name="Z_1941F124_78F7_46C4_B065_9B5F34F67B4F_.wvu.FilterData" localSheetId="1" hidden="1">'Հ 16 Առաջնահերթություններ'!$A$5:$H$9</definedName>
    <definedName name="Z_1941F124_78F7_46C4_B065_9B5F34F67B4F_.wvu.FilterData" localSheetId="2" hidden="1">'Հ 17 Այլընտրանքներ'!$A$5:$H$9</definedName>
    <definedName name="Z_19966DD0_4904_4C68_A1DD_79DB777DF243_.wvu.FilterData" localSheetId="1" hidden="1">'Հ 16 Առաջնահերթություններ'!$A$5:$H$9</definedName>
    <definedName name="Z_19966DD0_4904_4C68_A1DD_79DB777DF243_.wvu.FilterData" localSheetId="2" hidden="1">'Հ 17 Այլընտրանքներ'!$A$5:$H$9</definedName>
    <definedName name="Z_19B99CD6_7126_4D19_9239_B78A047828C4_.wvu.FilterData" localSheetId="1" hidden="1">'Հ 16 Առաջնահերթություններ'!$A$5:$H$9</definedName>
    <definedName name="Z_19B99CD6_7126_4D19_9239_B78A047828C4_.wvu.FilterData" localSheetId="2" hidden="1">'Հ 17 Այլընտրանքներ'!$A$5:$H$9</definedName>
    <definedName name="Z_19EFC53B_062F_4FCF_B783_538F798977DC_.wvu.FilterData" localSheetId="1" hidden="1">'Հ 16 Առաջնահերթություններ'!$A$5:$H$9</definedName>
    <definedName name="Z_19EFC53B_062F_4FCF_B783_538F798977DC_.wvu.FilterData" localSheetId="2" hidden="1">'Հ 17 Այլընտրանքներ'!$A$6:$H$9</definedName>
    <definedName name="Z_1A00FF8C_8EE5_4F7D_88F7_500072F1E2DA_.wvu.FilterData" localSheetId="1" hidden="1">'Հ 16 Առաջնահերթություններ'!$A$5:$H$9</definedName>
    <definedName name="Z_1A00FF8C_8EE5_4F7D_88F7_500072F1E2DA_.wvu.FilterData" localSheetId="2" hidden="1">'Հ 17 Այլընտրանքներ'!$A$5:$H$9</definedName>
    <definedName name="Z_1A160382_1223_4A0B_A0C9_1F96F75060CD_.wvu.FilterData" localSheetId="1" hidden="1">'Հ 16 Առաջնահերթություններ'!$A$5:$H$9</definedName>
    <definedName name="Z_1A160382_1223_4A0B_A0C9_1F96F75060CD_.wvu.FilterData" localSheetId="2" hidden="1">'Հ 17 Այլընտրանքներ'!$A$5:$H$9</definedName>
    <definedName name="Z_1A20E5D1_1062_44C3_9B62_15EFDA4099CC_.wvu.FilterData" localSheetId="1" hidden="1">'Հ 16 Առաջնահերթություններ'!$A$5:$H$9</definedName>
    <definedName name="Z_1A20E5D1_1062_44C3_9B62_15EFDA4099CC_.wvu.FilterData" localSheetId="2" hidden="1">'Հ 17 Այլընտրանքներ'!$A$6:$H$9</definedName>
    <definedName name="Z_1A646EB1_8821_41BC_A1AF_6693B3C46BFE_.wvu.FilterData" localSheetId="1" hidden="1">'Հ 16 Առաջնահերթություններ'!$A$5:$H$9</definedName>
    <definedName name="Z_1A646EB1_8821_41BC_A1AF_6693B3C46BFE_.wvu.FilterData" localSheetId="2" hidden="1">'Հ 17 Այլընտրանքներ'!$A$6:$H$9</definedName>
    <definedName name="Z_1AA72853_0AB9_47F1_B7A7_0F8FBFF354D5_.wvu.FilterData" localSheetId="1" hidden="1">'Հ 16 Առաջնահերթություններ'!$A$5:$H$9</definedName>
    <definedName name="Z_1AA72853_0AB9_47F1_B7A7_0F8FBFF354D5_.wvu.FilterData" localSheetId="2" hidden="1">'Հ 17 Այլընտրանքներ'!$A$6:$H$9</definedName>
    <definedName name="Z_1AA88808_29E0_4D87_8A94_CF71BC077177_.wvu.FilterData" localSheetId="1" hidden="1">'Հ 16 Առաջնահերթություններ'!$A$5:$H$9</definedName>
    <definedName name="Z_1AA88808_29E0_4D87_8A94_CF71BC077177_.wvu.FilterData" localSheetId="2" hidden="1">'Հ 17 Այլընտրանքներ'!$A$6:$H$9</definedName>
    <definedName name="Z_1B2BE0B9_EE23_4A30_8343_A9C17F730913_.wvu.FilterData" localSheetId="1" hidden="1">'Հ 16 Առաջնահերթություններ'!$A$5:$H$9</definedName>
    <definedName name="Z_1B2BE0B9_EE23_4A30_8343_A9C17F730913_.wvu.FilterData" localSheetId="2" hidden="1">'Հ 17 Այլընտրանքներ'!$A$5:$H$9</definedName>
    <definedName name="Z_1B485451_7148_41CA_9B26_A31FBEF0B64E_.wvu.FilterData" localSheetId="1" hidden="1">'Հ 16 Առաջնահերթություններ'!$A$5:$L$9</definedName>
    <definedName name="Z_1B485451_7148_41CA_9B26_A31FBEF0B64E_.wvu.FilterData" localSheetId="2" hidden="1">'Հ 17 Այլընտրանքներ'!$A$6:$J$9</definedName>
    <definedName name="Z_1BCA4AE1_056A_4E7C_88CB_815903204DCF_.wvu.FilterData" localSheetId="1" hidden="1">'Հ 16 Առաջնահերթություններ'!$A$5:$H$9</definedName>
    <definedName name="Z_1BCA4AE1_056A_4E7C_88CB_815903204DCF_.wvu.FilterData" localSheetId="2" hidden="1">'Հ 17 Այլընտրանքներ'!$A$5:$H$9</definedName>
    <definedName name="Z_1BE113EA_ACF6_4CCE_B2D5_D104E21C92B1_.wvu.FilterData" localSheetId="1" hidden="1">'Հ 16 Առաջնահերթություններ'!$A$5:$H$9</definedName>
    <definedName name="Z_1BE113EA_ACF6_4CCE_B2D5_D104E21C92B1_.wvu.FilterData" localSheetId="2" hidden="1">'Հ 17 Այլընտրանքներ'!$A$5:$H$9</definedName>
    <definedName name="Z_1C0F546B_2594_4803_BCCB_38CB0C6B5965_.wvu.FilterData" localSheetId="1" hidden="1">'Հ 16 Առաջնահերթություններ'!$A$5:$H$9</definedName>
    <definedName name="Z_1C0F546B_2594_4803_BCCB_38CB0C6B5965_.wvu.FilterData" localSheetId="2" hidden="1">'Հ 17 Այլընտրանքներ'!$A$5:$H$9</definedName>
    <definedName name="Z_1C14CAF5_CC73_43C3_B2F0_F5E327A6269B_.wvu.FilterData" localSheetId="1" hidden="1">'Հ 16 Առաջնահերթություններ'!$A$5:$H$9</definedName>
    <definedName name="Z_1C14CAF5_CC73_43C3_B2F0_F5E327A6269B_.wvu.FilterData" localSheetId="2" hidden="1">'Հ 17 Այլընտրանքներ'!$A$6:$H$9</definedName>
    <definedName name="Z_1C195A53_5C2E_4F50_A0CE_E8FDC770BD54_.wvu.FilterData" localSheetId="1" hidden="1">'Հ 16 Առաջնահերթություններ'!$A$5:$H$9</definedName>
    <definedName name="Z_1C195A53_5C2E_4F50_A0CE_E8FDC770BD54_.wvu.FilterData" localSheetId="2" hidden="1">'Հ 17 Այլընտրանքներ'!$A$5:$H$9</definedName>
    <definedName name="Z_1C3C6144_1843_432B_98E4_F92417C18270_.wvu.FilterData" localSheetId="1" hidden="1">'Հ 16 Առաջնահերթություններ'!$A$5:$H$9</definedName>
    <definedName name="Z_1C3C6144_1843_432B_98E4_F92417C18270_.wvu.FilterData" localSheetId="2" hidden="1">'Հ 17 Այլընտրանքներ'!$A$5:$H$9</definedName>
    <definedName name="Z_1C45F31C_44EC_4390_991D_EC3EBB67D559_.wvu.FilterData" localSheetId="1" hidden="1">'Հ 16 Առաջնահերթություններ'!$A$5:$H$9</definedName>
    <definedName name="Z_1C45F31C_44EC_4390_991D_EC3EBB67D559_.wvu.FilterData" localSheetId="2" hidden="1">'Հ 17 Այլընտրանքներ'!$A$5:$H$9</definedName>
    <definedName name="Z_1C64FC29_5FD2_4053_9524_ACF228EC79DE_.wvu.FilterData" localSheetId="1" hidden="1">'Հ 16 Առաջնահերթություններ'!$A$5:$H$9</definedName>
    <definedName name="Z_1C64FC29_5FD2_4053_9524_ACF228EC79DE_.wvu.FilterData" localSheetId="2" hidden="1">'Հ 17 Այլընտրանքներ'!$A$5:$H$9</definedName>
    <definedName name="Z_1C76A43C_6AE3_4D1A_B0D5_8233A821C7F6_.wvu.FilterData" localSheetId="1" hidden="1">'Հ 16 Առաջնահերթություններ'!$A$5:$H$9</definedName>
    <definedName name="Z_1C76A43C_6AE3_4D1A_B0D5_8233A821C7F6_.wvu.FilterData" localSheetId="2" hidden="1">'Հ 17 Այլընտրանքներ'!$A$6:$H$9</definedName>
    <definedName name="Z_1CB317ED_7BDC_482B_BB38_87F7D5498F83_.wvu.FilterData" localSheetId="1" hidden="1">'Հ 16 Առաջնահերթություններ'!$A$5:$H$9</definedName>
    <definedName name="Z_1CB317ED_7BDC_482B_BB38_87F7D5498F83_.wvu.FilterData" localSheetId="2" hidden="1">'Հ 17 Այլընտրանքներ'!$A$6:$H$9</definedName>
    <definedName name="Z_1CF27834_02CD_4B91_83E1_9EF15CCF4406_.wvu.FilterData" localSheetId="1" hidden="1">'Հ 16 Առաջնահերթություններ'!$A$5:$H$9</definedName>
    <definedName name="Z_1CF27834_02CD_4B91_83E1_9EF15CCF4406_.wvu.FilterData" localSheetId="2" hidden="1">'Հ 17 Այլընտրանքներ'!$A$5:$H$9</definedName>
    <definedName name="Z_1D8101EC_B8D3_4F09_8D45_D860107623D9_.wvu.FilterData" localSheetId="1" hidden="1">'Հ 16 Առաջնահերթություններ'!$A$5:$H$9</definedName>
    <definedName name="Z_1D8101EC_B8D3_4F09_8D45_D860107623D9_.wvu.FilterData" localSheetId="2" hidden="1">'Հ 17 Այլընտրանքներ'!$A$5:$H$9</definedName>
    <definedName name="Z_1D840A30_EB05_47F0_8FEB_AC447599C538_.wvu.FilterData" localSheetId="1" hidden="1">'Հ 16 Առաջնահերթություններ'!$A$5:$H$9</definedName>
    <definedName name="Z_1D840A30_EB05_47F0_8FEB_AC447599C538_.wvu.FilterData" localSheetId="2" hidden="1">'Հ 17 Այլընտրանքներ'!$A$6:$H$9</definedName>
    <definedName name="Z_1D8E834A_A95B_401A_8ECF_70D777670763_.wvu.FilterData" localSheetId="1" hidden="1">'Հ 16 Առաջնահերթություններ'!$A$5:$H$9</definedName>
    <definedName name="Z_1D8E834A_A95B_401A_8ECF_70D777670763_.wvu.FilterData" localSheetId="2" hidden="1">'Հ 17 Այլընտրանքներ'!$A$5:$H$9</definedName>
    <definedName name="Z_1DACB375_0FAF_4C96_BBFE_2542A144D659_.wvu.FilterData" localSheetId="1" hidden="1">'Հ 16 Առաջնահերթություններ'!$A$5:$H$9</definedName>
    <definedName name="Z_1DACB375_0FAF_4C96_BBFE_2542A144D659_.wvu.FilterData" localSheetId="2" hidden="1">'Հ 17 Այլընտրանքներ'!$A$6:$H$9</definedName>
    <definedName name="Z_1DBDCE36_89C5_4231_9876_A949E60FD2DB_.wvu.FilterData" localSheetId="1" hidden="1">'Հ 16 Առաջնահերթություններ'!$A$5:$H$9</definedName>
    <definedName name="Z_1DBDCE36_89C5_4231_9876_A949E60FD2DB_.wvu.FilterData" localSheetId="2" hidden="1">'Հ 17 Այլընտրանքներ'!$A$6:$H$9</definedName>
    <definedName name="Z_1E16038B_1A23_434F_BE9A_9DEF7E51E7CE_.wvu.FilterData" localSheetId="1" hidden="1">'Հ 16 Առաջնահերթություններ'!$A$5:$H$9</definedName>
    <definedName name="Z_1E16038B_1A23_434F_BE9A_9DEF7E51E7CE_.wvu.FilterData" localSheetId="2" hidden="1">'Հ 17 Այլընտրանքներ'!$A$5:$H$9</definedName>
    <definedName name="Z_1E44B7FE_2870_473C_A50C_8D8532FB16CA_.wvu.Cols" localSheetId="1" hidden="1">'Հ 16 Առաջնահերթություններ'!#REF!,'Հ 16 Առաջնահերթություններ'!#REF!,'Հ 16 Առաջնահերթություններ'!$D:$D</definedName>
    <definedName name="Z_1E44B7FE_2870_473C_A50C_8D8532FB16CA_.wvu.Cols" localSheetId="2" hidden="1">'Հ 17 Այլընտրանքներ'!#REF!,'Հ 17 Այլընտրանքներ'!#REF!,'Հ 17 Այլընտրանքներ'!$D:$D</definedName>
    <definedName name="Z_1E44B7FE_2870_473C_A50C_8D8532FB16CA_.wvu.FilterData" localSheetId="1" hidden="1">'Հ 16 Առաջնահերթություններ'!$A$5:$H$9</definedName>
    <definedName name="Z_1E44B7FE_2870_473C_A50C_8D8532FB16CA_.wvu.FilterData" localSheetId="2" hidden="1">'Հ 17 Այլընտրանքներ'!$A$6:$H$9</definedName>
    <definedName name="Z_1E44B7FE_2870_473C_A50C_8D8532FB16CA_.wvu.PrintArea" localSheetId="1" hidden="1">'Հ 16 Առաջնահերթություններ'!$A$3:$H$9</definedName>
    <definedName name="Z_1E44B7FE_2870_473C_A50C_8D8532FB16CA_.wvu.PrintArea" localSheetId="2" hidden="1">'Հ 17 Այլընտրանքներ'!$A$3:$H$9</definedName>
    <definedName name="Z_1E44B7FE_2870_473C_A50C_8D8532FB16CA_.wvu.PrintTitles" localSheetId="1" hidden="1">'Հ 16 Առաջնահերթություններ'!$3:$4</definedName>
    <definedName name="Z_1E44B7FE_2870_473C_A50C_8D8532FB16CA_.wvu.PrintTitles" localSheetId="2" hidden="1">'Հ 17 Այլընտրանքներ'!$3:$4</definedName>
    <definedName name="Z_1E44B7FE_2870_473C_A50C_8D8532FB16CA_.wvu.Rows" localSheetId="1" hidden="1">'Հ 16 Առաջնահերթություններ'!$28:$28</definedName>
    <definedName name="Z_1E44B7FE_2870_473C_A50C_8D8532FB16CA_.wvu.Rows" localSheetId="2" hidden="1">'Հ 17 Այլընտրանքներ'!$26:$26</definedName>
    <definedName name="Z_1E692B8D_3A59_4BCC_B4E3_E7F56B1ADD99_.wvu.FilterData" localSheetId="1" hidden="1">'Հ 16 Առաջնահերթություններ'!$A$5:$H$9</definedName>
    <definedName name="Z_1E692B8D_3A59_4BCC_B4E3_E7F56B1ADD99_.wvu.FilterData" localSheetId="2" hidden="1">'Հ 17 Այլընտրանքներ'!$A$5:$H$9</definedName>
    <definedName name="Z_1E78B8CA_7443_4959_8680_95B12DFC3C8F_.wvu.FilterData" localSheetId="1" hidden="1">'Հ 16 Առաջնահերթություններ'!$A$5:$H$9</definedName>
    <definedName name="Z_1E78B8CA_7443_4959_8680_95B12DFC3C8F_.wvu.FilterData" localSheetId="2" hidden="1">'Հ 17 Այլընտրանքներ'!$A$6:$H$9</definedName>
    <definedName name="Z_1ED21414_A1A0_438D_B6B5_8A3D359C1270_.wvu.FilterData" localSheetId="1" hidden="1">'Հ 16 Առաջնահերթություններ'!$A$5:$H$9</definedName>
    <definedName name="Z_1ED21414_A1A0_438D_B6B5_8A3D359C1270_.wvu.FilterData" localSheetId="2" hidden="1">'Հ 17 Այլընտրանքներ'!$A$5:$H$9</definedName>
    <definedName name="Z_1EE75F57_7B7F_4B65_B295_F30611A5FC2A_.wvu.FilterData" localSheetId="1" hidden="1">'Հ 16 Առաջնահերթություններ'!$A$5:$H$9</definedName>
    <definedName name="Z_1EE75F57_7B7F_4B65_B295_F30611A5FC2A_.wvu.FilterData" localSheetId="2" hidden="1">'Հ 17 Այլընտրանքներ'!$A$6:$H$9</definedName>
    <definedName name="Z_1EECEC51_6342_4CD1_8C70_51691C39C736_.wvu.FilterData" localSheetId="1" hidden="1">'Հ 16 Առաջնահերթություններ'!$A$5:$H$9</definedName>
    <definedName name="Z_1EECEC51_6342_4CD1_8C70_51691C39C736_.wvu.FilterData" localSheetId="2" hidden="1">'Հ 17 Այլընտրանքներ'!$A$6:$H$9</definedName>
    <definedName name="Z_1EFF5AA1_A10D_4070_B762_D942F8D1D399_.wvu.FilterData" localSheetId="1" hidden="1">'Հ 16 Առաջնահերթություններ'!$A$5:$H$9</definedName>
    <definedName name="Z_1EFF5AA1_A10D_4070_B762_D942F8D1D399_.wvu.FilterData" localSheetId="2" hidden="1">'Հ 17 Այլընտրանքներ'!$A$5:$H$9</definedName>
    <definedName name="Z_1F30AF53_C0BD_49C2_A13C_D59C926235DD_.wvu.FilterData" localSheetId="1" hidden="1">'Հ 16 Առաջնահերթություններ'!$A$5:$H$9</definedName>
    <definedName name="Z_1F30AF53_C0BD_49C2_A13C_D59C926235DD_.wvu.FilterData" localSheetId="2" hidden="1">'Հ 17 Այլընտրանքներ'!$A$6:$H$9</definedName>
    <definedName name="Z_1F4EC2E2_E2E3_4471_87EC_EFD33705068E_.wvu.FilterData" localSheetId="1" hidden="1">'Հ 16 Առաջնահերթություններ'!$A$5:$H$9</definedName>
    <definedName name="Z_1F4EC2E2_E2E3_4471_87EC_EFD33705068E_.wvu.FilterData" localSheetId="2" hidden="1">'Հ 17 Այլընտրանքներ'!$A$5:$H$9</definedName>
    <definedName name="Z_1F7E2C89_99C1_46DB_BE16_E7651012F483_.wvu.FilterData" localSheetId="1" hidden="1">'Հ 16 Առաջնահերթություններ'!$A$5:$H$9</definedName>
    <definedName name="Z_1F7E2C89_99C1_46DB_BE16_E7651012F483_.wvu.FilterData" localSheetId="2" hidden="1">'Հ 17 Այլընտրանքներ'!$A$5:$H$9</definedName>
    <definedName name="Z_1F82197D_3509_49C0_AC17_B1398CF39804_.wvu.FilterData" localSheetId="1" hidden="1">'Հ 16 Առաջնահերթություններ'!$A$5:$H$9</definedName>
    <definedName name="Z_1F82197D_3509_49C0_AC17_B1398CF39804_.wvu.FilterData" localSheetId="2" hidden="1">'Հ 17 Այլընտրանքներ'!$A$5:$H$9</definedName>
    <definedName name="Z_2024D984_9249_4C0B_8BDE_658F234CE2CB_.wvu.FilterData" localSheetId="1" hidden="1">'Հ 16 Առաջնահերթություններ'!$A$5:$H$9</definedName>
    <definedName name="Z_2024D984_9249_4C0B_8BDE_658F234CE2CB_.wvu.FilterData" localSheetId="2" hidden="1">'Հ 17 Այլընտրանքներ'!$A$5:$H$9</definedName>
    <definedName name="Z_203C3639_3C0E_457A_B01D_615C10258D57_.wvu.FilterData" localSheetId="1" hidden="1">'Հ 16 Առաջնահերթություններ'!$A$5:$H$9</definedName>
    <definedName name="Z_203C3639_3C0E_457A_B01D_615C10258D57_.wvu.FilterData" localSheetId="2" hidden="1">'Հ 17 Այլընտրանքներ'!$A$6:$H$9</definedName>
    <definedName name="Z_20419D32_9029_45BE_8D78_C22B745A904C_.wvu.FilterData" localSheetId="1" hidden="1">'Հ 16 Առաջնահերթություններ'!$A$5:$H$9</definedName>
    <definedName name="Z_20419D32_9029_45BE_8D78_C22B745A904C_.wvu.FilterData" localSheetId="2" hidden="1">'Հ 17 Այլընտրանքներ'!$A$6:$H$9</definedName>
    <definedName name="Z_205574BF_532B_44F1_90EE_98D4E612D0BF_.wvu.FilterData" localSheetId="1" hidden="1">'Հ 16 Առաջնահերթություններ'!$A$5:$H$9</definedName>
    <definedName name="Z_205574BF_532B_44F1_90EE_98D4E612D0BF_.wvu.FilterData" localSheetId="2" hidden="1">'Հ 17 Այլընտրանքներ'!$A$6:$H$9</definedName>
    <definedName name="Z_20879D2D_4E12_48DD_AF02_7BE1C7945791_.wvu.Cols" localSheetId="1" hidden="1">'Հ 16 Առաջնահերթություններ'!#REF!,'Հ 16 Առաջնահերթություններ'!#REF!,'Հ 16 Առաջնահերթություններ'!#REF!,'Հ 16 Առաջնահերթություններ'!$G:$H</definedName>
    <definedName name="Z_20879D2D_4E12_48DD_AF02_7BE1C7945791_.wvu.Cols" localSheetId="2" hidden="1">'Հ 17 Այլընտրանքներ'!#REF!,'Հ 17 Այլընտրանքներ'!#REF!,'Հ 17 Այլընտրանքներ'!#REF!,'Հ 17 Այլընտրանքներ'!$G:$H</definedName>
    <definedName name="Z_20879D2D_4E12_48DD_AF02_7BE1C7945791_.wvu.FilterData" localSheetId="1" hidden="1">'Հ 16 Առաջնահերթություններ'!$A$5:$H$9</definedName>
    <definedName name="Z_20879D2D_4E12_48DD_AF02_7BE1C7945791_.wvu.FilterData" localSheetId="2" hidden="1">'Հ 17 Այլընտրանքներ'!$A$5:$H$9</definedName>
    <definedName name="Z_20879D2D_4E12_48DD_AF02_7BE1C7945791_.wvu.PrintArea" localSheetId="1" hidden="1">'Հ 16 Առաջնահերթություններ'!$A$3:$H$9</definedName>
    <definedName name="Z_20879D2D_4E12_48DD_AF02_7BE1C7945791_.wvu.PrintArea" localSheetId="2" hidden="1">'Հ 17 Այլընտրանքներ'!$A$3:$H$9</definedName>
    <definedName name="Z_208BEFA3_0FE6_4211_8EC0_A190BCAB354A_.wvu.FilterData" localSheetId="1" hidden="1">'Հ 16 Առաջնահերթություններ'!$A$5:$H$9</definedName>
    <definedName name="Z_208BEFA3_0FE6_4211_8EC0_A190BCAB354A_.wvu.FilterData" localSheetId="2" hidden="1">'Հ 17 Այլընտրանքներ'!$A$6:$H$9</definedName>
    <definedName name="Z_209F7FF4_0194_460E_8A05_F57F62764FDB_.wvu.FilterData" localSheetId="1" hidden="1">'Հ 16 Առաջնահերթություններ'!$A$5:$H$9</definedName>
    <definedName name="Z_209F7FF4_0194_460E_8A05_F57F62764FDB_.wvu.FilterData" localSheetId="2" hidden="1">'Հ 17 Այլընտրանքներ'!$A$5:$H$9</definedName>
    <definedName name="Z_20E24F12_41B7_4C73_913E_95E33DD4505B_.wvu.FilterData" localSheetId="1" hidden="1">'Հ 16 Առաջնահերթություններ'!$A$5:$H$9</definedName>
    <definedName name="Z_20E24F12_41B7_4C73_913E_95E33DD4505B_.wvu.FilterData" localSheetId="2" hidden="1">'Հ 17 Այլընտրանքներ'!$A$5:$H$9</definedName>
    <definedName name="Z_20E726ED_7B7D_443D_BA99_4F32D437F36D_.wvu.FilterData" localSheetId="1" hidden="1">'Հ 16 Առաջնահերթություններ'!$A$5:$H$9</definedName>
    <definedName name="Z_20E726ED_7B7D_443D_BA99_4F32D437F36D_.wvu.FilterData" localSheetId="2" hidden="1">'Հ 17 Այլընտրանքներ'!$A$6:$H$9</definedName>
    <definedName name="Z_211F0117_E367_4D5D_A32D_54AC3F3BCFC6_.wvu.FilterData" localSheetId="1" hidden="1">'Հ 16 Առաջնահերթություններ'!$A$5:$H$9</definedName>
    <definedName name="Z_211F0117_E367_4D5D_A32D_54AC3F3BCFC6_.wvu.FilterData" localSheetId="2" hidden="1">'Հ 17 Այլընտրանքներ'!$A$6:$H$9</definedName>
    <definedName name="Z_21372FF6_339E_4E7A_8880_CF7FD77D4EF8_.wvu.FilterData" localSheetId="1" hidden="1">'Հ 16 Առաջնահերթություններ'!$A$5:$H$9</definedName>
    <definedName name="Z_21372FF6_339E_4E7A_8880_CF7FD77D4EF8_.wvu.FilterData" localSheetId="2" hidden="1">'Հ 17 Այլընտրանքներ'!$A$5:$H$9</definedName>
    <definedName name="Z_214C8788_499F_4B68_B90E_0D51FDAF9B30_.wvu.FilterData" localSheetId="1" hidden="1">'Հ 16 Առաջնահերթություններ'!$A$5:$H$9</definedName>
    <definedName name="Z_214C8788_499F_4B68_B90E_0D51FDAF9B30_.wvu.FilterData" localSheetId="2" hidden="1">'Հ 17 Այլընտրանքներ'!$A$5:$H$9</definedName>
    <definedName name="Z_2172A437_7217_4F32_9AF9_2F64595B32A1_.wvu.FilterData" localSheetId="1" hidden="1">'Հ 16 Առաջնահերթություններ'!$A$5:$H$9</definedName>
    <definedName name="Z_2172A437_7217_4F32_9AF9_2F64595B32A1_.wvu.FilterData" localSheetId="2" hidden="1">'Հ 17 Այլընտրանքներ'!$A$5:$H$9</definedName>
    <definedName name="Z_2174A2DB_EC6E_40F8_9A63_CC1DC823E07F_.wvu.FilterData" localSheetId="1" hidden="1">'Հ 16 Առաջնահերթություններ'!$A$5:$H$9</definedName>
    <definedName name="Z_2174A2DB_EC6E_40F8_9A63_CC1DC823E07F_.wvu.FilterData" localSheetId="2" hidden="1">'Հ 17 Այլընտրանքներ'!$A$6:$H$9</definedName>
    <definedName name="Z_218FB105_FCF2_43E8_88DB_BD885046786E_.wvu.FilterData" localSheetId="1" hidden="1">'Հ 16 Առաջնահերթություններ'!$A$5:$H$9</definedName>
    <definedName name="Z_218FB105_FCF2_43E8_88DB_BD885046786E_.wvu.FilterData" localSheetId="2" hidden="1">'Հ 17 Այլընտրանքներ'!$A$5:$H$9</definedName>
    <definedName name="Z_21C212EE_BE1F_47F3_9E1C_7087D4D64B68_.wvu.FilterData" localSheetId="1" hidden="1">'Հ 16 Առաջնահերթություններ'!$A$5:$H$9</definedName>
    <definedName name="Z_21C212EE_BE1F_47F3_9E1C_7087D4D64B68_.wvu.FilterData" localSheetId="2" hidden="1">'Հ 17 Այլընտրանքներ'!$A$5:$H$9</definedName>
    <definedName name="Z_2210E901_C987_49ED_B79F_E99433956C95_.wvu.FilterData" localSheetId="1" hidden="1">'Հ 16 Առաջնահերթություններ'!$A$5:$H$9</definedName>
    <definedName name="Z_2210E901_C987_49ED_B79F_E99433956C95_.wvu.FilterData" localSheetId="2" hidden="1">'Հ 17 Այլընտրանքներ'!$A$5:$H$9</definedName>
    <definedName name="Z_2212AED4_93E9_47DE_A63E_6C5ACD56743D_.wvu.FilterData" localSheetId="1" hidden="1">'Հ 16 Առաջնահերթություններ'!$A$5:$H$9</definedName>
    <definedName name="Z_2212AED4_93E9_47DE_A63E_6C5ACD56743D_.wvu.FilterData" localSheetId="2" hidden="1">'Հ 17 Այլընտրանքներ'!$A$5:$H$9</definedName>
    <definedName name="Z_221CCE29_654F_47D7_B9AD_B95817277566_.wvu.FilterData" localSheetId="1" hidden="1">'Հ 16 Առաջնահերթություններ'!$A$5:$H$9</definedName>
    <definedName name="Z_221CCE29_654F_47D7_B9AD_B95817277566_.wvu.FilterData" localSheetId="2" hidden="1">'Հ 17 Այլընտրանքներ'!$A$5:$H$9</definedName>
    <definedName name="Z_222857E5_88A9_4B64_AF95_8BC0DC15751B_.wvu.FilterData" localSheetId="1" hidden="1">'Հ 16 Առաջնահերթություններ'!$A$5:$H$9</definedName>
    <definedName name="Z_222857E5_88A9_4B64_AF95_8BC0DC15751B_.wvu.FilterData" localSheetId="2" hidden="1">'Հ 17 Այլընտրանքներ'!$A$5:$H$9</definedName>
    <definedName name="Z_223628BC_6EA4_4660_A78C_FCA5E7A9C11B_.wvu.FilterData" localSheetId="1" hidden="1">'Հ 16 Առաջնահերթություններ'!$A$5:$H$9</definedName>
    <definedName name="Z_223628BC_6EA4_4660_A78C_FCA5E7A9C11B_.wvu.FilterData" localSheetId="2" hidden="1">'Հ 17 Այլընտրանքներ'!$A$6:$H$9</definedName>
    <definedName name="Z_2236F680_930C_4343_B1BF_23F604AC4FCF_.wvu.FilterData" localSheetId="1" hidden="1">'Հ 16 Առաջնահերթություններ'!$A$5:$H$9</definedName>
    <definedName name="Z_2236F680_930C_4343_B1BF_23F604AC4FCF_.wvu.FilterData" localSheetId="2" hidden="1">'Հ 17 Այլընտրանքներ'!$A$6:$H$9</definedName>
    <definedName name="Z_2247C599_E3F3_4E15_8511_480A2C5A5DAB_.wvu.FilterData" localSheetId="1" hidden="1">'Հ 16 Առաջնահերթություններ'!$A$5:$H$9</definedName>
    <definedName name="Z_2247C599_E3F3_4E15_8511_480A2C5A5DAB_.wvu.FilterData" localSheetId="2" hidden="1">'Հ 17 Այլընտրանքներ'!$A$5:$H$9</definedName>
    <definedName name="Z_2247F876_12A3_4B97_BFFC_897CBF72D4BF_.wvu.FilterData" localSheetId="1" hidden="1">'Հ 16 Առաջնահերթություններ'!$A$5:$H$9</definedName>
    <definedName name="Z_2247F876_12A3_4B97_BFFC_897CBF72D4BF_.wvu.FilterData" localSheetId="2" hidden="1">'Հ 17 Այլընտրանքներ'!$A$6:$H$9</definedName>
    <definedName name="Z_227247B7_9A29_4B57_902A_8DE813B7F94B_.wvu.FilterData" localSheetId="1" hidden="1">'Հ 16 Առաջնահերթություններ'!$A$5:$H$9</definedName>
    <definedName name="Z_227247B7_9A29_4B57_902A_8DE813B7F94B_.wvu.FilterData" localSheetId="2" hidden="1">'Հ 17 Այլընտրանքներ'!$A$6:$H$9</definedName>
    <definedName name="Z_22A0D1FA_7313_47D6_B3E2_0B9EA71D578D_.wvu.FilterData" localSheetId="1" hidden="1">'Հ 16 Առաջնահերթություններ'!$A$5:$H$9</definedName>
    <definedName name="Z_22A0D1FA_7313_47D6_B3E2_0B9EA71D578D_.wvu.FilterData" localSheetId="2" hidden="1">'Հ 17 Այլընտրանքներ'!$A$6:$H$9</definedName>
    <definedName name="Z_22D6CE48_D257_4C1A_8A56_530ABE2C6B70_.wvu.FilterData" localSheetId="1" hidden="1">'Հ 16 Առաջնահերթություններ'!$A$5:$H$9</definedName>
    <definedName name="Z_22D6CE48_D257_4C1A_8A56_530ABE2C6B70_.wvu.FilterData" localSheetId="2" hidden="1">'Հ 17 Այլընտրանքներ'!$A$5:$H$9</definedName>
    <definedName name="Z_22E0223A_B323_436E_89CE_DB1C1A194E63_.wvu.FilterData" localSheetId="1" hidden="1">'Հ 16 Առաջնահերթություններ'!$A$5:$H$9</definedName>
    <definedName name="Z_22E0223A_B323_436E_89CE_DB1C1A194E63_.wvu.FilterData" localSheetId="2" hidden="1">'Հ 17 Այլընտրանքներ'!$A$6:$H$9</definedName>
    <definedName name="Z_2305125E_D59D_4B1D_950F_04C76CAD3BC2_.wvu.FilterData" localSheetId="1" hidden="1">'Հ 16 Առաջնահերթություններ'!$A$5:$H$9</definedName>
    <definedName name="Z_2305125E_D59D_4B1D_950F_04C76CAD3BC2_.wvu.FilterData" localSheetId="2" hidden="1">'Հ 17 Այլընտրանքներ'!$A$5:$H$9</definedName>
    <definedName name="Z_234E68C6_5E92_47F8_9209_0481C225C697_.wvu.FilterData" localSheetId="1" hidden="1">'Հ 16 Առաջնահերթություններ'!$A$5:$H$9</definedName>
    <definedName name="Z_234E68C6_5E92_47F8_9209_0481C225C697_.wvu.FilterData" localSheetId="2" hidden="1">'Հ 17 Այլընտրանքներ'!$A$6:$H$9</definedName>
    <definedName name="Z_2366F336_37BE_4222_BF80_7495004A4E56_.wvu.FilterData" localSheetId="1" hidden="1">'Հ 16 Առաջնահերթություններ'!$A$5:$H$9</definedName>
    <definedName name="Z_2366F336_37BE_4222_BF80_7495004A4E56_.wvu.FilterData" localSheetId="2" hidden="1">'Հ 17 Այլընտրանքներ'!$A$5:$H$9</definedName>
    <definedName name="Z_238C59E2_436F_4983_9C9B_11599659512E_.wvu.FilterData" localSheetId="1" hidden="1">'Հ 16 Առաջնահերթություններ'!$A$5:$H$9</definedName>
    <definedName name="Z_238C59E2_436F_4983_9C9B_11599659512E_.wvu.FilterData" localSheetId="2" hidden="1">'Հ 17 Այլընտրանքներ'!$A$5:$H$9</definedName>
    <definedName name="Z_23930636_E885_45E1_8EAA_B4D181CEE58D_.wvu.FilterData" localSheetId="1" hidden="1">'Հ 16 Առաջնահերթություններ'!$A$5:$H$9</definedName>
    <definedName name="Z_23930636_E885_45E1_8EAA_B4D181CEE58D_.wvu.FilterData" localSheetId="2" hidden="1">'Հ 17 Այլընտրանքներ'!$A$5:$H$9</definedName>
    <definedName name="Z_23AE7D6E_4164_4192_8C33_355AA7C76580_.wvu.FilterData" localSheetId="1" hidden="1">'Հ 16 Առաջնահերթություններ'!$A$5:$H$9</definedName>
    <definedName name="Z_23AE7D6E_4164_4192_8C33_355AA7C76580_.wvu.FilterData" localSheetId="2" hidden="1">'Հ 17 Այլընտրանքներ'!$A$5:$H$9</definedName>
    <definedName name="Z_242C3C96_2F37_4DB0_BB3E_8DD81A5FBF58_.wvu.FilterData" localSheetId="1" hidden="1">'Հ 16 Առաջնահերթություններ'!$A$5:$H$9</definedName>
    <definedName name="Z_242C3C96_2F37_4DB0_BB3E_8DD81A5FBF58_.wvu.FilterData" localSheetId="2" hidden="1">'Հ 17 Այլընտրանքներ'!$A$6:$H$9</definedName>
    <definedName name="Z_2457118F_0C7B_4D18_B7B2_FEA37AFBE16A_.wvu.FilterData" localSheetId="1" hidden="1">'Հ 16 Առաջնահերթություններ'!$A$5:$H$9</definedName>
    <definedName name="Z_2457118F_0C7B_4D18_B7B2_FEA37AFBE16A_.wvu.FilterData" localSheetId="2" hidden="1">'Հ 17 Այլընտրանքներ'!$A$5:$H$9</definedName>
    <definedName name="Z_246470AB_4E58_460C_9FA4_05655750FE2C_.wvu.FilterData" localSheetId="1" hidden="1">'Հ 16 Առաջնահերթություններ'!$A$5:$H$9</definedName>
    <definedName name="Z_246470AB_4E58_460C_9FA4_05655750FE2C_.wvu.FilterData" localSheetId="2" hidden="1">'Հ 17 Այլընտրանքներ'!$A$6:$H$9</definedName>
    <definedName name="Z_24D0E26B_1DD7_4261_9159_7EABED71F649_.wvu.FilterData" localSheetId="1" hidden="1">'Հ 16 Առաջնահերթություններ'!$A$5:$H$9</definedName>
    <definedName name="Z_24D0E26B_1DD7_4261_9159_7EABED71F649_.wvu.FilterData" localSheetId="2" hidden="1">'Հ 17 Այլընտրանքներ'!$A$6:$H$9</definedName>
    <definedName name="Z_251C8A88_F7CA_4055_B516_EE5740905EB9_.wvu.FilterData" localSheetId="1" hidden="1">'Հ 16 Առաջնահերթություններ'!$A$5:$H$9</definedName>
    <definedName name="Z_251C8A88_F7CA_4055_B516_EE5740905EB9_.wvu.FilterData" localSheetId="2" hidden="1">'Հ 17 Այլընտրանքներ'!$A$5:$H$9</definedName>
    <definedName name="Z_2543F70D_16F7_4DDA_B337_FE6ECADF9DEF_.wvu.FilterData" localSheetId="1" hidden="1">'Հ 16 Առաջնահերթություններ'!$A$5:$H$9</definedName>
    <definedName name="Z_2543F70D_16F7_4DDA_B337_FE6ECADF9DEF_.wvu.FilterData" localSheetId="2" hidden="1">'Հ 17 Այլընտրանքներ'!$A$5:$H$9</definedName>
    <definedName name="Z_25837E1F_84DE_4A89_8012_05FF011846FB_.wvu.FilterData" localSheetId="1" hidden="1">'Հ 16 Առաջնահերթություններ'!$A$5:$H$9</definedName>
    <definedName name="Z_25837E1F_84DE_4A89_8012_05FF011846FB_.wvu.FilterData" localSheetId="2" hidden="1">'Հ 17 Այլընտրանքներ'!$A$5:$H$9</definedName>
    <definedName name="Z_25924782_CB4F_474C_9BFE_B4973DFA594D_.wvu.FilterData" localSheetId="1" hidden="1">'Հ 16 Առաջնահերթություններ'!$A$5:$H$9</definedName>
    <definedName name="Z_25924782_CB4F_474C_9BFE_B4973DFA594D_.wvu.FilterData" localSheetId="2" hidden="1">'Հ 17 Այլընտրանքներ'!$A$5:$H$9</definedName>
    <definedName name="Z_25A95A96_8834_427F_848F_0519B952BF31_.wvu.FilterData" localSheetId="1" hidden="1">'Հ 16 Առաջնահերթություններ'!$A$5:$H$9</definedName>
    <definedName name="Z_25A95A96_8834_427F_848F_0519B952BF31_.wvu.FilterData" localSheetId="2" hidden="1">'Հ 17 Այլընտրանքներ'!$A$5:$H$9</definedName>
    <definedName name="Z_25FCBACF_6522_4A7E_860A_14982CAF052C_.wvu.FilterData" localSheetId="1" hidden="1">'Հ 16 Առաջնահերթություններ'!$A$5:$H$9</definedName>
    <definedName name="Z_25FCBACF_6522_4A7E_860A_14982CAF052C_.wvu.FilterData" localSheetId="2" hidden="1">'Հ 17 Այլընտրանքներ'!$A$5:$H$9</definedName>
    <definedName name="Z_260EBC7C_0B27_46C8_B290_8F80CF0145FE_.wvu.FilterData" localSheetId="1" hidden="1">'Հ 16 Առաջնահերթություններ'!$A$5:$H$9</definedName>
    <definedName name="Z_260EBC7C_0B27_46C8_B290_8F80CF0145FE_.wvu.FilterData" localSheetId="2" hidden="1">'Հ 17 Այլընտրանքներ'!$A$5:$H$9</definedName>
    <definedName name="Z_262D3DDD_0476_4E98_8DBA_7178B3B02D07_.wvu.FilterData" localSheetId="1" hidden="1">'Հ 16 Առաջնահերթություններ'!$A$5:$H$9</definedName>
    <definedName name="Z_262D3DDD_0476_4E98_8DBA_7178B3B02D07_.wvu.FilterData" localSheetId="2" hidden="1">'Հ 17 Այլընտրանքներ'!$A$5:$H$9</definedName>
    <definedName name="Z_268578B8_6A59_45A9_BB70_AFF56C09D140_.wvu.FilterData" localSheetId="1" hidden="1">'Հ 16 Առաջնահերթություններ'!$A$5:$H$9</definedName>
    <definedName name="Z_268578B8_6A59_45A9_BB70_AFF56C09D140_.wvu.FilterData" localSheetId="2" hidden="1">'Հ 17 Այլընտրանքներ'!$A$5:$H$9</definedName>
    <definedName name="Z_26D37B66_3EA5_452E_9759_533F03BE6C77_.wvu.FilterData" localSheetId="1" hidden="1">'Հ 16 Առաջնահերթություններ'!$A$5:$H$9</definedName>
    <definedName name="Z_26D37B66_3EA5_452E_9759_533F03BE6C77_.wvu.FilterData" localSheetId="2" hidden="1">'Հ 17 Այլընտրանքներ'!$A$5:$H$9</definedName>
    <definedName name="Z_26DDC97E_2584_4B63_848F_4FA153E6B7D3_.wvu.FilterData" localSheetId="1" hidden="1">'Հ 16 Առաջնահերթություններ'!$A$5:$H$9</definedName>
    <definedName name="Z_26DDC97E_2584_4B63_848F_4FA153E6B7D3_.wvu.FilterData" localSheetId="2" hidden="1">'Հ 17 Այլընտրանքներ'!$A$5:$H$9</definedName>
    <definedName name="Z_275A5508_70D9_4D46_853A_E41E463C8A8C_.wvu.FilterData" localSheetId="1" hidden="1">'Հ 16 Առաջնահերթություններ'!$A$5:$H$9</definedName>
    <definedName name="Z_275A5508_70D9_4D46_853A_E41E463C8A8C_.wvu.FilterData" localSheetId="2" hidden="1">'Հ 17 Այլընտրանքներ'!$A$5:$H$9</definedName>
    <definedName name="Z_27786F05_433C_4427_B83C_08CA0D1B95B3_.wvu.FilterData" localSheetId="1" hidden="1">'Հ 16 Առաջնահերթություններ'!$A$5:$H$9</definedName>
    <definedName name="Z_27786F05_433C_4427_B83C_08CA0D1B95B3_.wvu.FilterData" localSheetId="2" hidden="1">'Հ 17 Այլընտրանքներ'!$A$5:$H$9</definedName>
    <definedName name="Z_28001A8A_22BF_4610_9588_0B6D9F9C7139_.wvu.FilterData" localSheetId="1" hidden="1">'Հ 16 Առաջնահերթություններ'!$A$5:$H$9</definedName>
    <definedName name="Z_28001A8A_22BF_4610_9588_0B6D9F9C7139_.wvu.FilterData" localSheetId="2" hidden="1">'Հ 17 Այլընտրանքներ'!$A$5:$H$9</definedName>
    <definedName name="Z_2818370C_AD9D_4296_9686_69DA56EBAA55_.wvu.FilterData" localSheetId="1" hidden="1">'Հ 16 Առաջնահերթություններ'!$A$5:$H$9</definedName>
    <definedName name="Z_2818370C_AD9D_4296_9686_69DA56EBAA55_.wvu.FilterData" localSheetId="2" hidden="1">'Հ 17 Այլընտրանքներ'!$A$5:$H$9</definedName>
    <definedName name="Z_282405A4_C621_405E_92D5_F670A29B8C3B_.wvu.FilterData" localSheetId="1" hidden="1">'Հ 16 Առաջնահերթություններ'!$A$5:$H$9</definedName>
    <definedName name="Z_282405A4_C621_405E_92D5_F670A29B8C3B_.wvu.FilterData" localSheetId="2" hidden="1">'Հ 17 Այլընտրանքներ'!$A$5:$H$9</definedName>
    <definedName name="Z_282B923E_4F07_4054_845B_ABD43F466459_.wvu.FilterData" localSheetId="1" hidden="1">'Հ 16 Առաջնահերթություններ'!$A$5:$H$9</definedName>
    <definedName name="Z_282B923E_4F07_4054_845B_ABD43F466459_.wvu.FilterData" localSheetId="2" hidden="1">'Հ 17 Այլընտրանքներ'!$A$5:$H$9</definedName>
    <definedName name="Z_28A401DB_1A10_4524_9AA1_D3302F11CCEF_.wvu.FilterData" localSheetId="1" hidden="1">'Հ 16 Առաջնահերթություններ'!$A$5:$H$9</definedName>
    <definedName name="Z_28A401DB_1A10_4524_9AA1_D3302F11CCEF_.wvu.FilterData" localSheetId="2" hidden="1">'Հ 17 Այլընտրանքներ'!$A$5:$H$9</definedName>
    <definedName name="Z_28C8E1C6_85FF_42C7_A3BE_57E761B1F00A_.wvu.FilterData" localSheetId="1" hidden="1">'Հ 16 Առաջնահերթություններ'!$A$5:$H$9</definedName>
    <definedName name="Z_28C8E1C6_85FF_42C7_A3BE_57E761B1F00A_.wvu.FilterData" localSheetId="2" hidden="1">'Հ 17 Այլընտրանքներ'!$A$6:$H$9</definedName>
    <definedName name="Z_28CF9CFB_03F8_44D7_A47E_20677B3F8A7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28CF9CFB_03F8_44D7_A47E_20677B3F8A70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28CF9CFB_03F8_44D7_A47E_20677B3F8A70_.wvu.FilterData" localSheetId="1" hidden="1">'Հ 16 Առաջնահերթություններ'!$A$5:$H$9</definedName>
    <definedName name="Z_28CF9CFB_03F8_44D7_A47E_20677B3F8A70_.wvu.FilterData" localSheetId="2" hidden="1">'Հ 17 Այլընտրանքներ'!$A$5:$H$9</definedName>
    <definedName name="Z_28CF9CFB_03F8_44D7_A47E_20677B3F8A70_.wvu.PrintArea" localSheetId="1" hidden="1">'Հ 16 Առաջնահերթություններ'!$A$3:$H$9</definedName>
    <definedName name="Z_28CF9CFB_03F8_44D7_A47E_20677B3F8A70_.wvu.PrintArea" localSheetId="2" hidden="1">'Հ 17 Այլընտրանքներ'!$A$3:$H$9</definedName>
    <definedName name="Z_28CF9CFB_03F8_44D7_A47E_20677B3F8A70_.wvu.PrintTitles" localSheetId="1" hidden="1">'Հ 16 Առաջնահերթություններ'!$3:$4</definedName>
    <definedName name="Z_28CF9CFB_03F8_44D7_A47E_20677B3F8A70_.wvu.PrintTitles" localSheetId="2" hidden="1">'Հ 17 Այլընտրանքներ'!$3:$4</definedName>
    <definedName name="Z_2905700C_7E77_496A_A157_242BF52C075F_.wvu.FilterData" localSheetId="1" hidden="1">'Հ 16 Առաջնահերթություններ'!$A$5:$H$9</definedName>
    <definedName name="Z_2905700C_7E77_496A_A157_242BF52C075F_.wvu.FilterData" localSheetId="2" hidden="1">'Հ 17 Այլընտրանքներ'!$A$6:$H$9</definedName>
    <definedName name="Z_29378AF8_1C7B_4D79_83DC_9B3EC3DCC689_.wvu.FilterData" localSheetId="1" hidden="1">'Հ 16 Առաջնահերթություններ'!$A$5:$H$9</definedName>
    <definedName name="Z_29378AF8_1C7B_4D79_83DC_9B3EC3DCC689_.wvu.FilterData" localSheetId="2" hidden="1">'Հ 17 Այլընտրանքներ'!$A$5:$H$9</definedName>
    <definedName name="Z_29460E6F_1CCE_4D0C_A1D6_517F20A85E42_.wvu.FilterData" localSheetId="1" hidden="1">'Հ 16 Առաջնահերթություններ'!$A$5:$H$9</definedName>
    <definedName name="Z_29460E6F_1CCE_4D0C_A1D6_517F20A85E42_.wvu.FilterData" localSheetId="2" hidden="1">'Հ 17 Այլընտրանքներ'!$A$6:$H$9</definedName>
    <definedName name="Z_2947BE83_E329_459C_ABA5_477CD0E77BF4_.wvu.FilterData" localSheetId="1" hidden="1">'Հ 16 Առաջնահերթություններ'!$A$5:$H$9</definedName>
    <definedName name="Z_2947BE83_E329_459C_ABA5_477CD0E77BF4_.wvu.FilterData" localSheetId="2" hidden="1">'Հ 17 Այլընտրանքներ'!$A$6:$H$9</definedName>
    <definedName name="Z_294F58A6_D872_4769_8605_5ED540FA39B2_.wvu.FilterData" localSheetId="1" hidden="1">'Հ 16 Առաջնահերթություններ'!$A$5:$H$9</definedName>
    <definedName name="Z_294F58A6_D872_4769_8605_5ED540FA39B2_.wvu.FilterData" localSheetId="2" hidden="1">'Հ 17 Այլընտրանքներ'!$A$6:$H$9</definedName>
    <definedName name="Z_2959BDE5_08FE_4132_B722_5CB0C7E29224_.wvu.FilterData" localSheetId="1" hidden="1">'Հ 16 Առաջնահերթություններ'!$A$5:$H$9</definedName>
    <definedName name="Z_2959BDE5_08FE_4132_B722_5CB0C7E29224_.wvu.FilterData" localSheetId="2" hidden="1">'Հ 17 Այլընտրանքներ'!$A$5:$H$9</definedName>
    <definedName name="Z_295D1894_24F9_43FC_9E6A_8CDF957D61CB_.wvu.FilterData" localSheetId="1" hidden="1">'Հ 16 Առաջնահերթություններ'!$A$5:$H$9</definedName>
    <definedName name="Z_295D1894_24F9_43FC_9E6A_8CDF957D61CB_.wvu.FilterData" localSheetId="2" hidden="1">'Հ 17 Այլընտրանքներ'!$A$5:$H$9</definedName>
    <definedName name="Z_296B484E_038E_4FD6_A2EF_7188DB0DC2A6_.wvu.FilterData" localSheetId="1" hidden="1">'Հ 16 Առաջնահերթություններ'!$A$5:$H$9</definedName>
    <definedName name="Z_296B484E_038E_4FD6_A2EF_7188DB0DC2A6_.wvu.FilterData" localSheetId="2" hidden="1">'Հ 17 Այլընտրանքներ'!$A$5:$H$9</definedName>
    <definedName name="Z_29810C02_8869_46BA_AC5A_8C384E85F443_.wvu.FilterData" localSheetId="1" hidden="1">'Հ 16 Առաջնահերթություններ'!$A$5:$H$9</definedName>
    <definedName name="Z_29810C02_8869_46BA_AC5A_8C384E85F443_.wvu.FilterData" localSheetId="2" hidden="1">'Հ 17 Այլընտրանքներ'!$A$5:$H$9</definedName>
    <definedName name="Z_29A8727B_0455_4591_A9F9_1B5C8044BAAF_.wvu.FilterData" localSheetId="1" hidden="1">'Հ 16 Առաջնահերթություններ'!$A$5:$H$9</definedName>
    <definedName name="Z_29A8727B_0455_4591_A9F9_1B5C8044BAAF_.wvu.FilterData" localSheetId="2" hidden="1">'Հ 17 Այլընտրանքներ'!$A$6:$H$9</definedName>
    <definedName name="Z_2A34179B_A2E3_454A_B300_D7F34CA57989_.wvu.FilterData" localSheetId="1" hidden="1">'Հ 16 Առաջնահերթություններ'!$A$5:$H$9</definedName>
    <definedName name="Z_2A34179B_A2E3_454A_B300_D7F34CA57989_.wvu.FilterData" localSheetId="2" hidden="1">'Հ 17 Այլընտրանքներ'!$A$5:$H$9</definedName>
    <definedName name="Z_2A36DE19_8B80_44F6_BB94_56FDD1672571_.wvu.FilterData" localSheetId="1" hidden="1">'Հ 16 Առաջնահերթություններ'!$A$5:$H$9</definedName>
    <definedName name="Z_2A36DE19_8B80_44F6_BB94_56FDD1672571_.wvu.FilterData" localSheetId="2" hidden="1">'Հ 17 Այլընտրանքներ'!$A$5:$H$9</definedName>
    <definedName name="Z_2A8B6FF8_850D_498C_92D6_65593BF86390_.wvu.FilterData" localSheetId="1" hidden="1">'Հ 16 Առաջնահերթություններ'!$A$5:$H$9</definedName>
    <definedName name="Z_2A8B6FF8_850D_498C_92D6_65593BF86390_.wvu.FilterData" localSheetId="2" hidden="1">'Հ 17 Այլընտրանքներ'!$A$5:$H$9</definedName>
    <definedName name="Z_2A9A92F7_D4DF_44D4_A7E1_5E509F37BB15_.wvu.FilterData" localSheetId="1" hidden="1">'Հ 16 Առաջնահերթություններ'!$A$5:$H$9</definedName>
    <definedName name="Z_2A9A92F7_D4DF_44D4_A7E1_5E509F37BB15_.wvu.FilterData" localSheetId="2" hidden="1">'Հ 17 Այլընտրանքներ'!$A$6:$H$9</definedName>
    <definedName name="Z_2AC8EDE0_0350_41DE_9AC4_AD8838CE5C75_.wvu.FilterData" localSheetId="1" hidden="1">'Հ 16 Առաջնահերթություններ'!$A$5:$H$9</definedName>
    <definedName name="Z_2AC8EDE0_0350_41DE_9AC4_AD8838CE5C75_.wvu.FilterData" localSheetId="2" hidden="1">'Հ 17 Այլընտրանքներ'!$A$5:$H$9</definedName>
    <definedName name="Z_2B0D454A_744A_426D_B0B9_EDE9E125D464_.wvu.FilterData" localSheetId="1" hidden="1">'Հ 16 Առաջնահերթություններ'!$A$5:$H$9</definedName>
    <definedName name="Z_2B0D454A_744A_426D_B0B9_EDE9E125D464_.wvu.FilterData" localSheetId="2" hidden="1">'Հ 17 Այլընտրանքներ'!$A$6:$H$9</definedName>
    <definedName name="Z_2B569854_15F1_42FA_9D0C_D16A3FE35B0C_.wvu.FilterData" localSheetId="1" hidden="1">'Հ 16 Առաջնահերթություններ'!$A$5:$H$9</definedName>
    <definedName name="Z_2B569854_15F1_42FA_9D0C_D16A3FE35B0C_.wvu.FilterData" localSheetId="2" hidden="1">'Հ 17 Այլընտրանքներ'!$A$5:$H$9</definedName>
    <definedName name="Z_2B5D383A_4215_446D_B8E3_248FF8A994EA_.wvu.FilterData" localSheetId="1" hidden="1">'Հ 16 Առաջնահերթություններ'!$A$5:$H$9</definedName>
    <definedName name="Z_2B5D383A_4215_446D_B8E3_248FF8A994EA_.wvu.FilterData" localSheetId="2" hidden="1">'Հ 17 Այլընտրանքներ'!$A$5:$H$9</definedName>
    <definedName name="Z_2B6CE652_A0D7_45E6_B3E5_08D988870483_.wvu.FilterData" localSheetId="1" hidden="1">'Հ 16 Առաջնահերթություններ'!$A$5:$H$9</definedName>
    <definedName name="Z_2B6CE652_A0D7_45E6_B3E5_08D988870483_.wvu.FilterData" localSheetId="2" hidden="1">'Հ 17 Այլընտրանքներ'!$A$6:$H$9</definedName>
    <definedName name="Z_2B9D9255_EB65_4296_8D2B_A0DF3C31BB98_.wvu.FilterData" localSheetId="1" hidden="1">'Հ 16 Առաջնահերթություններ'!$A$5:$H$9</definedName>
    <definedName name="Z_2B9D9255_EB65_4296_8D2B_A0DF3C31BB98_.wvu.FilterData" localSheetId="2" hidden="1">'Հ 17 Այլընտրանքներ'!$A$5:$H$9</definedName>
    <definedName name="Z_2BA02771_0E44_45ED_BC7A_1768BE116EF3_.wvu.FilterData" localSheetId="1" hidden="1">'Հ 16 Առաջնահերթություններ'!$A$5:$H$9</definedName>
    <definedName name="Z_2BA02771_0E44_45ED_BC7A_1768BE116EF3_.wvu.FilterData" localSheetId="2" hidden="1">'Հ 17 Այլընտրանքներ'!$A$5:$H$9</definedName>
    <definedName name="Z_2BABE218_ED59_4428_98C6_C0B19DE67C26_.wvu.FilterData" localSheetId="1" hidden="1">'Հ 16 Առաջնահերթություններ'!$A$5:$H$9</definedName>
    <definedName name="Z_2BABE218_ED59_4428_98C6_C0B19DE67C26_.wvu.FilterData" localSheetId="2" hidden="1">'Հ 17 Այլընտրանքներ'!$A$5:$H$9</definedName>
    <definedName name="Z_2BB96C20_81C7_4F0A_AD34_6AE9EDF9C611_.wvu.FilterData" localSheetId="1" hidden="1">'Հ 16 Առաջնահերթություններ'!$A$5:$H$9</definedName>
    <definedName name="Z_2BB96C20_81C7_4F0A_AD34_6AE9EDF9C611_.wvu.FilterData" localSheetId="2" hidden="1">'Հ 17 Այլընտրանքներ'!$A$5:$H$9</definedName>
    <definedName name="Z_2BC4316B_51B6_4A34_B983_587074AFD7B8_.wvu.FilterData" localSheetId="1" hidden="1">'Հ 16 Առաջնահերթություններ'!$A$5:$H$9</definedName>
    <definedName name="Z_2BC4316B_51B6_4A34_B983_587074AFD7B8_.wvu.FilterData" localSheetId="2" hidden="1">'Հ 17 Այլընտրանքներ'!$A$6:$H$9</definedName>
    <definedName name="Z_2BEF34D4_B8DD_4272_A1B9_A9BAC88D8D4C_.wvu.FilterData" localSheetId="1" hidden="1">'Հ 16 Առաջնահերթություններ'!$A$5:$H$9</definedName>
    <definedName name="Z_2BEF34D4_B8DD_4272_A1B9_A9BAC88D8D4C_.wvu.FilterData" localSheetId="2" hidden="1">'Հ 17 Այլընտրանքներ'!$A$5:$H$9</definedName>
    <definedName name="Z_2BF2BF2C_412E_4DFF_8912_F0575CEEA6E9_.wvu.FilterData" localSheetId="1" hidden="1">'Հ 16 Առաջնահերթություններ'!$A$5:$H$9</definedName>
    <definedName name="Z_2BF2BF2C_412E_4DFF_8912_F0575CEEA6E9_.wvu.FilterData" localSheetId="2" hidden="1">'Հ 17 Այլընտրանքներ'!$A$5:$H$9</definedName>
    <definedName name="Z_2C0F3E33_D05E_4C7B_B551_18778A54E5F2_.wvu.FilterData" localSheetId="1" hidden="1">'Հ 16 Առաջնահերթություններ'!$A$5:$H$9</definedName>
    <definedName name="Z_2C0F3E33_D05E_4C7B_B551_18778A54E5F2_.wvu.FilterData" localSheetId="2" hidden="1">'Հ 17 Այլընտրանքներ'!$A$5:$H$9</definedName>
    <definedName name="Z_2C169F1D_4A00_4475_B3BB_A9083E6E0CFD_.wvu.FilterData" localSheetId="1" hidden="1">'Հ 16 Առաջնահերթություններ'!$A$5:$H$9</definedName>
    <definedName name="Z_2C169F1D_4A00_4475_B3BB_A9083E6E0CFD_.wvu.FilterData" localSheetId="2" hidden="1">'Հ 17 Այլընտրանքներ'!$A$5:$H$9</definedName>
    <definedName name="Z_2C68F7D3_BA3A_44F4_954A_67510D8B371B_.wvu.FilterData" localSheetId="1" hidden="1">'Հ 16 Առաջնահերթություններ'!$A$5:$H$9</definedName>
    <definedName name="Z_2C68F7D3_BA3A_44F4_954A_67510D8B371B_.wvu.FilterData" localSheetId="2" hidden="1">'Հ 17 Այլընտրանքներ'!$A$6:$H$9</definedName>
    <definedName name="Z_2C94828A_FA8D_45A7_B667_D51B7EF607FA_.wvu.FilterData" localSheetId="1" hidden="1">'Հ 16 Առաջնահերթություններ'!$A$5:$H$9</definedName>
    <definedName name="Z_2C94828A_FA8D_45A7_B667_D51B7EF607FA_.wvu.FilterData" localSheetId="2" hidden="1">'Հ 17 Այլընտրանքներ'!$A$5:$H$9</definedName>
    <definedName name="Z_2CD206BA_B9A9_44B9_A8ED_FD9E273EA5BF_.wvu.FilterData" localSheetId="1" hidden="1">'Հ 16 Առաջնահերթություններ'!$A$5:$H$9</definedName>
    <definedName name="Z_2CD206BA_B9A9_44B9_A8ED_FD9E273EA5BF_.wvu.FilterData" localSheetId="2" hidden="1">'Հ 17 Այլընտրանքներ'!$A$5:$H$9</definedName>
    <definedName name="Z_2D01ADC9_CF99_4A7C_AA8D_672264B462A8_.wvu.FilterData" localSheetId="1" hidden="1">'Հ 16 Առաջնահերթություններ'!$A$5:$H$9</definedName>
    <definedName name="Z_2D01ADC9_CF99_4A7C_AA8D_672264B462A8_.wvu.FilterData" localSheetId="2" hidden="1">'Հ 17 Այլընտրանքներ'!$A$5:$H$9</definedName>
    <definedName name="Z_2D2CCA5F_7CEA_4DDA_BE9B_1E6F379C03C2_.wvu.FilterData" localSheetId="1" hidden="1">'Հ 16 Առաջնահերթություններ'!$A$5:$H$9</definedName>
    <definedName name="Z_2D2CCA5F_7CEA_4DDA_BE9B_1E6F379C03C2_.wvu.FilterData" localSheetId="2" hidden="1">'Հ 17 Այլընտրանքներ'!$A$5:$H$9</definedName>
    <definedName name="Z_2D6B4146_6ABF_465A_B042_53BB0303ECE8_.wvu.FilterData" localSheetId="1" hidden="1">'Հ 16 Առաջնահերթություններ'!$A$5:$H$9</definedName>
    <definedName name="Z_2D6B4146_6ABF_465A_B042_53BB0303ECE8_.wvu.FilterData" localSheetId="2" hidden="1">'Հ 17 Այլընտրանքներ'!$A$5:$H$9</definedName>
    <definedName name="Z_2D9F99B2_C2F2_4F85_8AFB_EC68928CAF6B_.wvu.FilterData" localSheetId="1" hidden="1">'Հ 16 Առաջնահերթություններ'!$A$5:$H$9</definedName>
    <definedName name="Z_2D9F99B2_C2F2_4F85_8AFB_EC68928CAF6B_.wvu.FilterData" localSheetId="2" hidden="1">'Հ 17 Այլընտրանքներ'!$A$5:$H$9</definedName>
    <definedName name="Z_2DF948DC_0E57_4AE6_80CF_6113897E1680_.wvu.FilterData" localSheetId="1" hidden="1">'Հ 16 Առաջնահերթություններ'!$A$5:$H$9</definedName>
    <definedName name="Z_2DF948DC_0E57_4AE6_80CF_6113897E1680_.wvu.FilterData" localSheetId="2" hidden="1">'Հ 17 Այլընտրանքներ'!$A$6:$H$9</definedName>
    <definedName name="Z_2E26DE01_F900_46AE_A053_AF7ACD61EA55_.wvu.Cols" localSheetId="1" hidden="1">'Հ 16 Առաջնահերթություններ'!#REF!,'Հ 16 Առաջնահերթություններ'!#REF!</definedName>
    <definedName name="Z_2E26DE01_F900_46AE_A053_AF7ACD61EA55_.wvu.Cols" localSheetId="2" hidden="1">'Հ 17 Այլընտրանքներ'!#REF!,'Հ 17 Այլընտրանքներ'!#REF!</definedName>
    <definedName name="Z_2E26DE01_F900_46AE_A053_AF7ACD61EA55_.wvu.FilterData" localSheetId="1" hidden="1">'Հ 16 Առաջնահերթություններ'!$A$5:$H$9</definedName>
    <definedName name="Z_2E26DE01_F900_46AE_A053_AF7ACD61EA55_.wvu.FilterData" localSheetId="2" hidden="1">'Հ 17 Այլընտրանքներ'!$A$5:$H$9</definedName>
    <definedName name="Z_2E2FC6D6_CC98_4CB3_89F6_ADB0278F9827_.wvu.FilterData" localSheetId="1" hidden="1">'Հ 16 Առաջնահերթություններ'!$A$5:$H$9</definedName>
    <definedName name="Z_2E2FC6D6_CC98_4CB3_89F6_ADB0278F9827_.wvu.FilterData" localSheetId="2" hidden="1">'Հ 17 Այլընտրանքներ'!$A$6:$H$9</definedName>
    <definedName name="Z_2E512D94_1BBA_46A8_8EE0_7E8D2D4D5675_.wvu.FilterData" localSheetId="1" hidden="1">'Հ 16 Առաջնահերթություններ'!$A$5:$H$9</definedName>
    <definedName name="Z_2E512D94_1BBA_46A8_8EE0_7E8D2D4D5675_.wvu.FilterData" localSheetId="2" hidden="1">'Հ 17 Այլընտրանքներ'!$A$5:$H$9</definedName>
    <definedName name="Z_2F17D161_8D9D_4312_A47B_9575F5C94C2E_.wvu.FilterData" localSheetId="1" hidden="1">'Հ 16 Առաջնահերթություններ'!$A$5:$H$9</definedName>
    <definedName name="Z_2F17D161_8D9D_4312_A47B_9575F5C94C2E_.wvu.FilterData" localSheetId="2" hidden="1">'Հ 17 Այլընտրանքներ'!$A$6:$H$9</definedName>
    <definedName name="Z_2F1CDF24_F00E_468D_BF8C_E665B4656EDB_.wvu.FilterData" localSheetId="1" hidden="1">'Հ 16 Առաջնահերթություններ'!$A$5:$H$9</definedName>
    <definedName name="Z_2F1CDF24_F00E_468D_BF8C_E665B4656EDB_.wvu.FilterData" localSheetId="2" hidden="1">'Հ 17 Այլընտրանքներ'!$A$5:$H$9</definedName>
    <definedName name="Z_2F1FF616_AEA7_4E6F_9F88_105F11B1AB90_.wvu.FilterData" localSheetId="1" hidden="1">'Հ 16 Առաջնահերթություններ'!$A$5:$H$9</definedName>
    <definedName name="Z_2F1FF616_AEA7_4E6F_9F88_105F11B1AB90_.wvu.FilterData" localSheetId="2" hidden="1">'Հ 17 Այլընտրանքներ'!$A$5:$H$9</definedName>
    <definedName name="Z_2F266110_5753_41DF_A14F_D9CDE97800CD_.wvu.FilterData" localSheetId="1" hidden="1">'Հ 16 Առաջնահերթություններ'!$A$5:$H$9</definedName>
    <definedName name="Z_2F266110_5753_41DF_A14F_D9CDE97800CD_.wvu.FilterData" localSheetId="2" hidden="1">'Հ 17 Այլընտրանքներ'!$A$6:$H$9</definedName>
    <definedName name="Z_2F2F190B_A52F_4A33_B82A_C751F0215AD1_.wvu.FilterData" localSheetId="1" hidden="1">'Հ 16 Առաջնահերթություններ'!$A$5:$H$9</definedName>
    <definedName name="Z_2F2F190B_A52F_4A33_B82A_C751F0215AD1_.wvu.FilterData" localSheetId="2" hidden="1">'Հ 17 Այլընտրանքներ'!$A$5:$H$9</definedName>
    <definedName name="Z_2F4234AA_1FA8_43F7_A0A4_50368BC1F247_.wvu.FilterData" localSheetId="1" hidden="1">'Հ 16 Առաջնահերթություններ'!$A$5:$H$9</definedName>
    <definedName name="Z_2F4234AA_1FA8_43F7_A0A4_50368BC1F247_.wvu.FilterData" localSheetId="2" hidden="1">'Հ 17 Այլընտրանքներ'!$A$5:$H$9</definedName>
    <definedName name="Z_304A97B4_ADA2_42EF_BA4D_E91DA6BC758E_.wvu.FilterData" localSheetId="1" hidden="1">'Հ 16 Առաջնահերթություններ'!$A$5:$H$9</definedName>
    <definedName name="Z_304A97B4_ADA2_42EF_BA4D_E91DA6BC758E_.wvu.FilterData" localSheetId="2" hidden="1">'Հ 17 Այլընտրանքներ'!$A$5:$H$9</definedName>
    <definedName name="Z_3062E1B4_7F66_4757_83C9_9078B0616B04_.wvu.FilterData" localSheetId="1" hidden="1">'Հ 16 Առաջնահերթություններ'!$A$5:$H$9</definedName>
    <definedName name="Z_3062E1B4_7F66_4757_83C9_9078B0616B04_.wvu.FilterData" localSheetId="2" hidden="1">'Հ 17 Այլընտրանքներ'!$A$5:$H$9</definedName>
    <definedName name="Z_306D0F47_A9D4_4977_B7AF_EF7AA01D3643_.wvu.FilterData" localSheetId="1" hidden="1">'Հ 16 Առաջնահերթություններ'!$A$5:$H$9</definedName>
    <definedName name="Z_306D0F47_A9D4_4977_B7AF_EF7AA01D3643_.wvu.FilterData" localSheetId="2" hidden="1">'Հ 17 Այլընտրանքներ'!$A$6:$H$9</definedName>
    <definedName name="Z_308BA402_DE2F_4B16_A1F7_FE0B9241DEFF_.wvu.FilterData" localSheetId="1" hidden="1">'Հ 16 Առաջնահերթություններ'!$A$5:$L$9</definedName>
    <definedName name="Z_308BA402_DE2F_4B16_A1F7_FE0B9241DEFF_.wvu.FilterData" localSheetId="2" hidden="1">'Հ 17 Այլընտրանքներ'!$A$6:$J$9</definedName>
    <definedName name="Z_3092221F_1608_4A5A_A52B_E72FC74B14A8_.wvu.FilterData" localSheetId="1" hidden="1">'Հ 16 Առաջնահերթություններ'!$A$5:$H$9</definedName>
    <definedName name="Z_3092221F_1608_4A5A_A52B_E72FC74B14A8_.wvu.FilterData" localSheetId="2" hidden="1">'Հ 17 Այլընտրանքներ'!$A$5:$H$9</definedName>
    <definedName name="Z_30C00F42_58DA_45EB_8839_24B921B5F56A_.wvu.FilterData" localSheetId="1" hidden="1">'Հ 16 Առաջնահերթություններ'!$A$5:$H$9</definedName>
    <definedName name="Z_30C00F42_58DA_45EB_8839_24B921B5F56A_.wvu.FilterData" localSheetId="2" hidden="1">'Հ 17 Այլընտրանքներ'!$A$6:$H$9</definedName>
    <definedName name="Z_311E851E_EF99_4D2E_A09A_F7924E264EAA_.wvu.FilterData" localSheetId="1" hidden="1">'Հ 16 Առաջնահերթություններ'!$A$5:$H$9</definedName>
    <definedName name="Z_311E851E_EF99_4D2E_A09A_F7924E264EAA_.wvu.FilterData" localSheetId="2" hidden="1">'Հ 17 Այլընտրանքներ'!$A$5:$H$9</definedName>
    <definedName name="Z_31302D30_57F5_4C9D_8DD6_C5D81859EE04_.wvu.FilterData" localSheetId="1" hidden="1">'Հ 16 Առաջնահերթություններ'!$A$5:$H$9</definedName>
    <definedName name="Z_31302D30_57F5_4C9D_8DD6_C5D81859EE04_.wvu.FilterData" localSheetId="2" hidden="1">'Հ 17 Այլընտրանքներ'!$A$5:$H$9</definedName>
    <definedName name="Z_313EB3BA_F0FC_4D5D_9D50_DEEC5D7121CC_.wvu.FilterData" localSheetId="1" hidden="1">'Հ 16 Առաջնահերթություններ'!$A$5:$L$9</definedName>
    <definedName name="Z_313EB3BA_F0FC_4D5D_9D50_DEEC5D7121CC_.wvu.FilterData" localSheetId="2" hidden="1">'Հ 17 Այլընտրանքներ'!$A$6:$J$9</definedName>
    <definedName name="Z_315377F1_5211_4F40_A55A_CE40B6D71E8E_.wvu.FilterData" localSheetId="1" hidden="1">'Հ 16 Առաջնահերթություններ'!$A$5:$H$9</definedName>
    <definedName name="Z_315377F1_5211_4F40_A55A_CE40B6D71E8E_.wvu.FilterData" localSheetId="2" hidden="1">'Հ 17 Այլընտրանքներ'!$A$5:$H$9</definedName>
    <definedName name="Z_3177D669_040E_49F2_A6F5_C54A3E4CA0D6_.wvu.FilterData" localSheetId="1" hidden="1">'Հ 16 Առաջնահերթություններ'!$A$5:$H$9</definedName>
    <definedName name="Z_3177D669_040E_49F2_A6F5_C54A3E4CA0D6_.wvu.FilterData" localSheetId="2" hidden="1">'Հ 17 Այլընտրանքներ'!$A$5:$H$9</definedName>
    <definedName name="Z_31820FB0_FBDD_42DB_A074_1AA036348C71_.wvu.FilterData" localSheetId="1" hidden="1">'Հ 16 Առաջնահերթություններ'!$A$5:$H$9</definedName>
    <definedName name="Z_31820FB0_FBDD_42DB_A074_1AA036348C71_.wvu.FilterData" localSheetId="2" hidden="1">'Հ 17 Այլընտրանքներ'!$A$5:$H$9</definedName>
    <definedName name="Z_31B69429_BE69_4D28_BD5C_F89F3088B1AB_.wvu.FilterData" localSheetId="1" hidden="1">'Հ 16 Առաջնահերթություններ'!$A$5:$H$9</definedName>
    <definedName name="Z_31B69429_BE69_4D28_BD5C_F89F3088B1AB_.wvu.FilterData" localSheetId="2" hidden="1">'Հ 17 Այլընտրանքներ'!$A$6:$H$9</definedName>
    <definedName name="Z_31FEA0CA_265A_4491_B000_608DB121AF1E_.wvu.FilterData" localSheetId="1" hidden="1">'Հ 16 Առաջնահերթություններ'!$A$5:$H$9</definedName>
    <definedName name="Z_31FEA0CA_265A_4491_B000_608DB121AF1E_.wvu.FilterData" localSheetId="2" hidden="1">'Հ 17 Այլընտրանքներ'!$A$6:$H$9</definedName>
    <definedName name="Z_32949B10_45E9_49B7_A2B3_DAE81E68E76A_.wvu.FilterData" localSheetId="1" hidden="1">'Հ 16 Առաջնահերթություններ'!$A$5:$H$9</definedName>
    <definedName name="Z_32949B10_45E9_49B7_A2B3_DAE81E68E76A_.wvu.FilterData" localSheetId="2" hidden="1">'Հ 17 Այլընտրանքներ'!$A$5:$H$9</definedName>
    <definedName name="Z_329F5F52_3C4F_4480_9122_4FF5EE7B5152_.wvu.FilterData" localSheetId="1" hidden="1">'Հ 16 Առաջնահերթություններ'!$A$5:$H$9</definedName>
    <definedName name="Z_329F5F52_3C4F_4480_9122_4FF5EE7B5152_.wvu.FilterData" localSheetId="2" hidden="1">'Հ 17 Այլընտրանքներ'!$A$6:$H$9</definedName>
    <definedName name="Z_3359B0B5_5790_4056_8141_FBC22825BB62_.wvu.FilterData" localSheetId="1" hidden="1">'Հ 16 Առաջնահերթություններ'!$A$5:$H$9</definedName>
    <definedName name="Z_3359B0B5_5790_4056_8141_FBC22825BB62_.wvu.FilterData" localSheetId="2" hidden="1">'Հ 17 Այլընտրանքներ'!$A$5:$H$9</definedName>
    <definedName name="Z_337B9C4F_FD21_4D4D_A505_594B89228754_.wvu.FilterData" localSheetId="1" hidden="1">'Հ 16 Առաջնահերթություններ'!$A$5:$H$9</definedName>
    <definedName name="Z_337B9C4F_FD21_4D4D_A505_594B89228754_.wvu.FilterData" localSheetId="2" hidden="1">'Հ 17 Այլընտրանքներ'!$A$5:$H$9</definedName>
    <definedName name="Z_3394017F_A3AE_4F0A_9F3A_3BC60AD6730E_.wvu.FilterData" localSheetId="1" hidden="1">'Հ 16 Առաջնահերթություններ'!$A$5:$H$9</definedName>
    <definedName name="Z_3394017F_A3AE_4F0A_9F3A_3BC60AD6730E_.wvu.FilterData" localSheetId="2" hidden="1">'Հ 17 Այլընտրանքներ'!$A$5:$H$9</definedName>
    <definedName name="Z_33AF3AF6_B692_4021_A9F7_C7E21D6CDEA1_.wvu.FilterData" localSheetId="1" hidden="1">'Հ 16 Առաջնահերթություններ'!$A$5:$H$9</definedName>
    <definedName name="Z_33AF3AF6_B692_4021_A9F7_C7E21D6CDEA1_.wvu.FilterData" localSheetId="2" hidden="1">'Հ 17 Այլընտրանքներ'!$A$5:$H$9</definedName>
    <definedName name="Z_33BFD877_2CE5_4DA3_AE2A_D3C63237FBAA_.wvu.FilterData" localSheetId="1" hidden="1">'Հ 16 Առաջնահերթություններ'!$A$5:$H$9</definedName>
    <definedName name="Z_33BFD877_2CE5_4DA3_AE2A_D3C63237FBAA_.wvu.FilterData" localSheetId="2" hidden="1">'Հ 17 Այլընտրանքներ'!$A$5:$H$9</definedName>
    <definedName name="Z_33C036A0_FBB3_4A3E_A0FD_CA0DA26005AA_.wvu.FilterData" localSheetId="1" hidden="1">'Հ 16 Առաջնահերթություններ'!$A$5:$H$9</definedName>
    <definedName name="Z_33C036A0_FBB3_4A3E_A0FD_CA0DA26005AA_.wvu.FilterData" localSheetId="2" hidden="1">'Հ 17 Այլընտրանքներ'!$A$5:$H$9</definedName>
    <definedName name="Z_33F6A4E6_B95A_490B_ABA0_5929AD0C0BBA_.wvu.FilterData" localSheetId="1" hidden="1">'Հ 16 Առաջնահերթություններ'!$A$5:$H$9</definedName>
    <definedName name="Z_33F6A4E6_B95A_490B_ABA0_5929AD0C0BBA_.wvu.FilterData" localSheetId="2" hidden="1">'Հ 17 Այլընտրանքներ'!$A$6:$H$9</definedName>
    <definedName name="Z_33FCB6A4_F6AC_4749_8CC3_5120A549927D_.wvu.FilterData" localSheetId="1" hidden="1">'Հ 16 Առաջնահերթություններ'!$A$5:$H$9</definedName>
    <definedName name="Z_33FCB6A4_F6AC_4749_8CC3_5120A549927D_.wvu.FilterData" localSheetId="2" hidden="1">'Հ 17 Այլընտրանքներ'!$A$6:$H$9</definedName>
    <definedName name="Z_3403047A_85D6_42FC_9701_6D2477B9D85A_.wvu.FilterData" localSheetId="1" hidden="1">'Հ 16 Առաջնահերթություններ'!$A$5:$H$9</definedName>
    <definedName name="Z_3403047A_85D6_42FC_9701_6D2477B9D85A_.wvu.FilterData" localSheetId="2" hidden="1">'Հ 17 Այլընտրանքներ'!$A$5:$H$9</definedName>
    <definedName name="Z_342070B1_5B26_417A_AE9B_31C560655218_.wvu.FilterData" localSheetId="1" hidden="1">'Հ 16 Առաջնահերթություններ'!$A$5:$H$9</definedName>
    <definedName name="Z_342070B1_5B26_417A_AE9B_31C560655218_.wvu.FilterData" localSheetId="2" hidden="1">'Հ 17 Այլընտրանքներ'!$A$5:$H$9</definedName>
    <definedName name="Z_34217446_DDBF_40F4_8A39_20C4D8A0C979_.wvu.FilterData" localSheetId="1" hidden="1">'Հ 16 Առաջնահերթություններ'!$A$5:$H$9</definedName>
    <definedName name="Z_34217446_DDBF_40F4_8A39_20C4D8A0C979_.wvu.FilterData" localSheetId="2" hidden="1">'Հ 17 Այլընտրանքներ'!$A$5:$H$9</definedName>
    <definedName name="Z_342E1CEE_2875_4753_818D_30CF95D50C59_.wvu.FilterData" localSheetId="1" hidden="1">'Հ 16 Առաջնահերթություններ'!$A$5:$H$9</definedName>
    <definedName name="Z_342E1CEE_2875_4753_818D_30CF95D50C59_.wvu.FilterData" localSheetId="2" hidden="1">'Հ 17 Այլընտրանքներ'!$A$5:$H$9</definedName>
    <definedName name="Z_34346E3A_9C97_4CE3_86B7_453072E0F815_.wvu.FilterData" localSheetId="1" hidden="1">'Հ 16 Առաջնահերթություններ'!$A$5:$H$9</definedName>
    <definedName name="Z_34346E3A_9C97_4CE3_86B7_453072E0F815_.wvu.FilterData" localSheetId="2" hidden="1">'Հ 17 Այլընտրանքներ'!$A$5:$H$9</definedName>
    <definedName name="Z_344FCF6F_30AB_42A2_8704_3E7FB7FBF752_.wvu.FilterData" localSheetId="1" hidden="1">'Հ 16 Առաջնահերթություններ'!$A$5:$H$9</definedName>
    <definedName name="Z_344FCF6F_30AB_42A2_8704_3E7FB7FBF752_.wvu.FilterData" localSheetId="2" hidden="1">'Հ 17 Այլընտրանքներ'!$A$6:$H$9</definedName>
    <definedName name="Z_34736A7B_2372_418C_B3C5_BE69FA90D15E_.wvu.Cols" localSheetId="1" hidden="1">'Հ 16 Առաջնահերթություններ'!#REF!,'Հ 16 Առաջնահերթություններ'!#REF!,'Հ 16 Առաջնահերթություններ'!#REF!,'Հ 16 Առաջնահերթություններ'!$D:$E,'Հ 16 Առաջնահերթություններ'!#REF!</definedName>
    <definedName name="Z_34736A7B_2372_418C_B3C5_BE69FA90D15E_.wvu.Cols" localSheetId="2" hidden="1">'Հ 17 Այլընտրանքներ'!#REF!,'Հ 17 Այլընտրանքներ'!#REF!,'Հ 17 Այլընտրանքներ'!#REF!,'Հ 17 Այլընտրանքներ'!$D:$E,'Հ 17 Այլընտրանքներ'!#REF!</definedName>
    <definedName name="Z_34736A7B_2372_418C_B3C5_BE69FA90D15E_.wvu.FilterData" localSheetId="1" hidden="1">'Հ 16 Առաջնահերթություններ'!$A$5:$H$9</definedName>
    <definedName name="Z_34736A7B_2372_418C_B3C5_BE69FA90D15E_.wvu.FilterData" localSheetId="2" hidden="1">'Հ 17 Այլընտրանքներ'!$A$6:$H$9</definedName>
    <definedName name="Z_34736A7B_2372_418C_B3C5_BE69FA90D15E_.wvu.PrintArea" localSheetId="1" hidden="1">'Հ 16 Առաջնահերթություններ'!$A$3:$H$9</definedName>
    <definedName name="Z_34736A7B_2372_418C_B3C5_BE69FA90D15E_.wvu.PrintArea" localSheetId="2" hidden="1">'Հ 17 Այլընտրանքներ'!$A$3:$H$9</definedName>
    <definedName name="Z_34736A7B_2372_418C_B3C5_BE69FA90D15E_.wvu.PrintTitles" localSheetId="1" hidden="1">'Հ 16 Առաջնահերթություններ'!$3:$4</definedName>
    <definedName name="Z_34736A7B_2372_418C_B3C5_BE69FA90D15E_.wvu.PrintTitles" localSheetId="2" hidden="1">'Հ 17 Այլընտրանքներ'!$3:$4</definedName>
    <definedName name="Z_34736A7B_2372_418C_B3C5_BE69FA90D15E_.wvu.Rows" localSheetId="1" hidden="1">'Հ 16 Առաջնահերթություններ'!$10:$34,'Հ 16 Առաջնահերթություններ'!$37:$42</definedName>
    <definedName name="Z_34736A7B_2372_418C_B3C5_BE69FA90D15E_.wvu.Rows" localSheetId="2" hidden="1">'Հ 17 Այլընտրանքներ'!$10:$32,'Հ 17 Այլընտրանքներ'!$35:$40</definedName>
    <definedName name="Z_347B1C3B_8CFA_44E1_A9F0_4D6E7DD80CE8_.wvu.Cols" localSheetId="1" hidden="1">'Հ 16 Առաջնահերթություններ'!#REF!,'Հ 16 Առաջնահերթություններ'!#REF!,'Հ 16 Առաջնահերթություններ'!#REF!</definedName>
    <definedName name="Z_347B1C3B_8CFA_44E1_A9F0_4D6E7DD80CE8_.wvu.Cols" localSheetId="2" hidden="1">'Հ 17 Այլընտրանքներ'!#REF!,'Հ 17 Այլընտրանքներ'!#REF!,'Հ 17 Այլընտրանքներ'!#REF!</definedName>
    <definedName name="Z_347B1C3B_8CFA_44E1_A9F0_4D6E7DD80CE8_.wvu.FilterData" localSheetId="1" hidden="1">'Հ 16 Առաջնահերթություններ'!$A$5:$H$9</definedName>
    <definedName name="Z_347B1C3B_8CFA_44E1_A9F0_4D6E7DD80CE8_.wvu.FilterData" localSheetId="2" hidden="1">'Հ 17 Այլընտրանքներ'!$A$6:$H$9</definedName>
    <definedName name="Z_347B1C3B_8CFA_44E1_A9F0_4D6E7DD80CE8_.wvu.PrintArea" localSheetId="1" hidden="1">'Հ 16 Առաջնահերթություններ'!$A$3:$H$9</definedName>
    <definedName name="Z_347B1C3B_8CFA_44E1_A9F0_4D6E7DD80CE8_.wvu.PrintArea" localSheetId="2" hidden="1">'Հ 17 Այլընտրանքներ'!$A$3:$H$9</definedName>
    <definedName name="Z_347B1C3B_8CFA_44E1_A9F0_4D6E7DD80CE8_.wvu.PrintTitles" localSheetId="1" hidden="1">'Հ 16 Առաջնահերթություններ'!$3:$4</definedName>
    <definedName name="Z_347B1C3B_8CFA_44E1_A9F0_4D6E7DD80CE8_.wvu.PrintTitles" localSheetId="2" hidden="1">'Հ 17 Այլընտրանքներ'!$3:$4</definedName>
    <definedName name="Z_347B1C3B_8CFA_44E1_A9F0_4D6E7DD80CE8_.wvu.Rows" localSheetId="1" hidden="1">'Հ 16 Առաջնահերթություններ'!$10:$34,'Հ 16 Առաջնահերթություններ'!$37:$42</definedName>
    <definedName name="Z_347B1C3B_8CFA_44E1_A9F0_4D6E7DD80CE8_.wvu.Rows" localSheetId="2" hidden="1">'Հ 17 Այլընտրանքներ'!$10:$32,'Հ 17 Այլընտրանքներ'!$35:$40</definedName>
    <definedName name="Z_34803F56_93B6_4296_A152_B00EB92047C8_.wvu.FilterData" localSheetId="1" hidden="1">'Հ 16 Առաջնահերթություններ'!$A$5:$H$9</definedName>
    <definedName name="Z_34803F56_93B6_4296_A152_B00EB92047C8_.wvu.FilterData" localSheetId="2" hidden="1">'Հ 17 Այլընտրանքներ'!$A$5:$H$9</definedName>
    <definedName name="Z_34849357_A1AC_4FF4_AC67_F2539AB3CA91_.wvu.FilterData" localSheetId="1" hidden="1">'Հ 16 Առաջնահերթություններ'!$A$5:$H$9</definedName>
    <definedName name="Z_34849357_A1AC_4FF4_AC67_F2539AB3CA91_.wvu.FilterData" localSheetId="2" hidden="1">'Հ 17 Այլընտրանքներ'!$A$6:$H$9</definedName>
    <definedName name="Z_34B0FA95_4BC0_42E2_85C4_91844D0C8557_.wvu.FilterData" localSheetId="1" hidden="1">'Հ 16 Առաջնահերթություններ'!$A$5:$H$9</definedName>
    <definedName name="Z_34B0FA95_4BC0_42E2_85C4_91844D0C8557_.wvu.FilterData" localSheetId="2" hidden="1">'Հ 17 Այլընտրանքներ'!$A$5:$H$9</definedName>
    <definedName name="Z_34D18DD2_6683_4EC9_9AF7_D923E2C3D4CD_.wvu.FilterData" localSheetId="1" hidden="1">'Հ 16 Առաջնահերթություններ'!$A$5:$H$9</definedName>
    <definedName name="Z_34D18DD2_6683_4EC9_9AF7_D923E2C3D4CD_.wvu.FilterData" localSheetId="2" hidden="1">'Հ 17 Այլընտրանքներ'!$A$5:$H$9</definedName>
    <definedName name="Z_350F36A9_2C45_41AD_B8FA_787E7A8876CD_.wvu.FilterData" localSheetId="1" hidden="1">'Հ 16 Առաջնահերթություններ'!$A$5:$H$9</definedName>
    <definedName name="Z_350F36A9_2C45_41AD_B8FA_787E7A8876CD_.wvu.FilterData" localSheetId="2" hidden="1">'Հ 17 Այլընտրանքներ'!$A$5:$H$9</definedName>
    <definedName name="Z_355A63BA_5403_4CE5_95ED_2F661F0B37BE_.wvu.FilterData" localSheetId="1" hidden="1">'Հ 16 Առաջնահերթություններ'!$A$5:$H$9</definedName>
    <definedName name="Z_355A63BA_5403_4CE5_95ED_2F661F0B37BE_.wvu.FilterData" localSheetId="2" hidden="1">'Հ 17 Այլընտրանքներ'!$A$5:$H$9</definedName>
    <definedName name="Z_357F15BF_EDBF_4572_BDA0_74E416BB3214_.wvu.FilterData" localSheetId="1" hidden="1">'Հ 16 Առաջնահերթություններ'!$A$5:$H$9</definedName>
    <definedName name="Z_357F15BF_EDBF_4572_BDA0_74E416BB3214_.wvu.FilterData" localSheetId="2" hidden="1">'Հ 17 Այլընտրանքներ'!$A$6:$H$9</definedName>
    <definedName name="Z_359761A1_21E5_4A14_8BC0_AD5F53A82902_.wvu.FilterData" localSheetId="1" hidden="1">'Հ 16 Առաջնահերթություններ'!$A$5:$H$9</definedName>
    <definedName name="Z_359761A1_21E5_4A14_8BC0_AD5F53A82902_.wvu.FilterData" localSheetId="2" hidden="1">'Հ 17 Այլընտրանքներ'!$A$6:$H$9</definedName>
    <definedName name="Z_35A20855_8FCF_4D25_962D_EF1A35D21955_.wvu.FilterData" localSheetId="1" hidden="1">'Հ 16 Առաջնահերթություններ'!$A$5:$H$9</definedName>
    <definedName name="Z_35A20855_8FCF_4D25_962D_EF1A35D21955_.wvu.FilterData" localSheetId="2" hidden="1">'Հ 17 Այլընտրանքներ'!$A$5:$H$9</definedName>
    <definedName name="Z_35A992C9_1473_4AFF_8790_23A29CD589DA_.wvu.FilterData" localSheetId="1" hidden="1">'Հ 16 Առաջնահերթություններ'!$A$5:$H$9</definedName>
    <definedName name="Z_35A992C9_1473_4AFF_8790_23A29CD589DA_.wvu.FilterData" localSheetId="2" hidden="1">'Հ 17 Այլընտրանքներ'!$A$5:$H$9</definedName>
    <definedName name="Z_35CC6C82_4AA8_4045_B302_5D30A6768ADC_.wvu.FilterData" localSheetId="1" hidden="1">'Հ 16 Առաջնահերթություններ'!$A$5:$H$9</definedName>
    <definedName name="Z_35CC6C82_4AA8_4045_B302_5D30A6768ADC_.wvu.FilterData" localSheetId="2" hidden="1">'Հ 17 Այլընտրանքներ'!$A$5:$H$9</definedName>
    <definedName name="Z_36270836_4E30_437B_AC09_976306C21805_.wvu.FilterData" localSheetId="1" hidden="1">'Հ 16 Առաջնահերթություններ'!$A$5:$H$9</definedName>
    <definedName name="Z_36270836_4E30_437B_AC09_976306C21805_.wvu.FilterData" localSheetId="2" hidden="1">'Հ 17 Այլընտրանքներ'!$A$6:$H$9</definedName>
    <definedName name="Z_364C47CA_27C4_422B_8008_6A5A7743BA2C_.wvu.FilterData" localSheetId="1" hidden="1">'Հ 16 Առաջնահերթություններ'!$A$5:$H$9</definedName>
    <definedName name="Z_364C47CA_27C4_422B_8008_6A5A7743BA2C_.wvu.FilterData" localSheetId="2" hidden="1">'Հ 17 Այլընտրանքներ'!$A$5:$H$9</definedName>
    <definedName name="Z_3667383C_7EA2_4E25_A6B9_BB554B869704_.wvu.FilterData" localSheetId="1" hidden="1">'Հ 16 Առաջնահերթություններ'!$A$5:$H$9</definedName>
    <definedName name="Z_3667383C_7EA2_4E25_A6B9_BB554B869704_.wvu.FilterData" localSheetId="2" hidden="1">'Հ 17 Այլընտրանքներ'!$A$6:$H$9</definedName>
    <definedName name="Z_370EE1C9_B658_494E_8563_5965B9AB7B90_.wvu.FilterData" localSheetId="1" hidden="1">'Հ 16 Առաջնահերթություններ'!$A$5:$H$9</definedName>
    <definedName name="Z_370EE1C9_B658_494E_8563_5965B9AB7B90_.wvu.FilterData" localSheetId="2" hidden="1">'Հ 17 Այլընտրանքներ'!$A$5:$H$9</definedName>
    <definedName name="Z_3711F951_168D_420B_8E7F_51F71425506C_.wvu.FilterData" localSheetId="1" hidden="1">'Հ 16 Առաջնահերթություններ'!$A$5:$H$9</definedName>
    <definedName name="Z_3711F951_168D_420B_8E7F_51F71425506C_.wvu.FilterData" localSheetId="2" hidden="1">'Հ 17 Այլընտրանքներ'!$A$5:$H$9</definedName>
    <definedName name="Z_374C12BC_FFCA_4D27_9304_B73F915816A2_.wvu.FilterData" localSheetId="1" hidden="1">'Հ 16 Առաջնահերթություններ'!$A$5:$H$9</definedName>
    <definedName name="Z_374C12BC_FFCA_4D27_9304_B73F915816A2_.wvu.FilterData" localSheetId="2" hidden="1">'Հ 17 Այլընտրանքներ'!$A$5:$H$9</definedName>
    <definedName name="Z_3761ED15_3B83_4005_9671_7D871AF5A8D9_.wvu.FilterData" localSheetId="1" hidden="1">'Հ 16 Առաջնահերթություններ'!$A$5:$H$9</definedName>
    <definedName name="Z_3761ED15_3B83_4005_9671_7D871AF5A8D9_.wvu.FilterData" localSheetId="2" hidden="1">'Հ 17 Այլընտրանքներ'!$A$6:$H$9</definedName>
    <definedName name="Z_37B42134_3C82_40F0_97E2_6BB8551281D8_.wvu.FilterData" localSheetId="1" hidden="1">'Հ 16 Առաջնահերթություններ'!$A$5:$H$9</definedName>
    <definedName name="Z_37B42134_3C82_40F0_97E2_6BB8551281D8_.wvu.FilterData" localSheetId="2" hidden="1">'Հ 17 Այլընտրանքներ'!$A$6:$H$9</definedName>
    <definedName name="Z_37BACF3D_E0E8_4F6F_AECE_7B93345E73B0_.wvu.FilterData" localSheetId="1" hidden="1">'Հ 16 Առաջնահերթություններ'!$A$5:$H$9</definedName>
    <definedName name="Z_37BACF3D_E0E8_4F6F_AECE_7B93345E73B0_.wvu.FilterData" localSheetId="2" hidden="1">'Հ 17 Այլընտրանքներ'!$A$5:$H$9</definedName>
    <definedName name="Z_385EF996_0908_4047_8F75_6C751CF064B1_.wvu.FilterData" localSheetId="1" hidden="1">'Հ 16 Առաջնահերթություններ'!$A$5:$H$9</definedName>
    <definedName name="Z_385EF996_0908_4047_8F75_6C751CF064B1_.wvu.FilterData" localSheetId="2" hidden="1">'Հ 17 Այլընտրանքներ'!$A$5:$H$9</definedName>
    <definedName name="Z_385FCDB7_ABA8_4637_AE8F_B1152F021C26_.wvu.FilterData" localSheetId="1" hidden="1">'Հ 16 Առաջնահերթություններ'!$A$5:$H$9</definedName>
    <definedName name="Z_385FCDB7_ABA8_4637_AE8F_B1152F021C26_.wvu.FilterData" localSheetId="2" hidden="1">'Հ 17 Այլընտրանքներ'!$A$6:$H$9</definedName>
    <definedName name="Z_38B05617_C14F_48B8_B59E_423435F07D83_.wvu.FilterData" localSheetId="1" hidden="1">'Հ 16 Առաջնահերթություններ'!$A$5:$H$9</definedName>
    <definedName name="Z_38B05617_C14F_48B8_B59E_423435F07D83_.wvu.FilterData" localSheetId="2" hidden="1">'Հ 17 Այլընտրանքներ'!$A$5:$H$9</definedName>
    <definedName name="Z_38C1CAAE_0F8C_4B72_8D10_A69B29D55030_.wvu.FilterData" localSheetId="1" hidden="1">'Հ 16 Առաջնահերթություններ'!$A$5:$H$9</definedName>
    <definedName name="Z_38C1CAAE_0F8C_4B72_8D10_A69B29D55030_.wvu.FilterData" localSheetId="2" hidden="1">'Հ 17 Այլընտրանքներ'!$A$6:$H$9</definedName>
    <definedName name="Z_38F38686_5BF7_4895_9D61_EC5E406EB734_.wvu.FilterData" localSheetId="1" hidden="1">'Հ 16 Առաջնահերթություններ'!$A$5:$H$9</definedName>
    <definedName name="Z_38F38686_5BF7_4895_9D61_EC5E406EB734_.wvu.FilterData" localSheetId="2" hidden="1">'Հ 17 Այլընտրանքներ'!$A$5:$H$9</definedName>
    <definedName name="Z_392B1613_771A_477C_9AA9_BBD1E1368EF3_.wvu.FilterData" localSheetId="1" hidden="1">'Հ 16 Առաջնահերթություններ'!$A$5:$H$9</definedName>
    <definedName name="Z_392B1613_771A_477C_9AA9_BBD1E1368EF3_.wvu.FilterData" localSheetId="2" hidden="1">'Հ 17 Այլընտրանքներ'!$A$5:$H$9</definedName>
    <definedName name="Z_3933AC1C_CA69_48A2_882D_7B1953C1441A_.wvu.FilterData" localSheetId="1" hidden="1">'Հ 16 Առաջնահերթություններ'!$A$5:$H$9</definedName>
    <definedName name="Z_3933AC1C_CA69_48A2_882D_7B1953C1441A_.wvu.FilterData" localSheetId="2" hidden="1">'Հ 17 Այլընտրանքներ'!$A$6:$H$9</definedName>
    <definedName name="Z_39597044_6656_414F_8F94_B18866094CD9_.wvu.FilterData" localSheetId="1" hidden="1">'Հ 16 Առաջնահերթություններ'!$A$5:$H$9</definedName>
    <definedName name="Z_39597044_6656_414F_8F94_B18866094CD9_.wvu.FilterData" localSheetId="2" hidden="1">'Հ 17 Այլընտրանքներ'!$A$5:$H$9</definedName>
    <definedName name="Z_399D1C4F_A064_449B_AA0E_86B5965BA6BD_.wvu.FilterData" localSheetId="1" hidden="1">'Հ 16 Առաջնահերթություններ'!$A$5:$H$9</definedName>
    <definedName name="Z_399D1C4F_A064_449B_AA0E_86B5965BA6BD_.wvu.FilterData" localSheetId="2" hidden="1">'Հ 17 Այլընտրանքներ'!$A$6:$H$9</definedName>
    <definedName name="Z_39A14320_5877_455F_99DA_944B2FC555B1_.wvu.FilterData" localSheetId="1" hidden="1">'Հ 16 Առաջնահերթություններ'!$A$5:$H$9</definedName>
    <definedName name="Z_39A14320_5877_455F_99DA_944B2FC555B1_.wvu.FilterData" localSheetId="2" hidden="1">'Հ 17 Այլընտրանքներ'!$A$5:$H$9</definedName>
    <definedName name="Z_39C28715_BC7C_4A1D_82DA_F4AF793444C8_.wvu.FilterData" localSheetId="1" hidden="1">'Հ 16 Առաջնահերթություններ'!$A$5:$H$9</definedName>
    <definedName name="Z_39C28715_BC7C_4A1D_82DA_F4AF793444C8_.wvu.FilterData" localSheetId="2" hidden="1">'Հ 17 Այլընտրանքներ'!$A$5:$H$9</definedName>
    <definedName name="Z_39DB617A_EE79_43E9_9B83_974035CD2840_.wvu.FilterData" localSheetId="1" hidden="1">'Հ 16 Առաջնահերթություններ'!$A$5:$H$9</definedName>
    <definedName name="Z_39DB617A_EE79_43E9_9B83_974035CD2840_.wvu.FilterData" localSheetId="2" hidden="1">'Հ 17 Այլընտրանքներ'!$A$5:$H$9</definedName>
    <definedName name="Z_39E9CF9F_AE40_4C13_B46A_8DA0B7B85F20_.wvu.FilterData" localSheetId="1" hidden="1">'Հ 16 Առաջնահերթություններ'!$A$5:$H$9</definedName>
    <definedName name="Z_39E9CF9F_AE40_4C13_B46A_8DA0B7B85F20_.wvu.FilterData" localSheetId="2" hidden="1">'Հ 17 Այլընտրանքներ'!$A$5:$H$9</definedName>
    <definedName name="Z_39FFBC00_6094_4363_ABA3_8523950EC332_.wvu.FilterData" localSheetId="1" hidden="1">'Հ 16 Առաջնահերթություններ'!$A$5:$H$9</definedName>
    <definedName name="Z_39FFBC00_6094_4363_ABA3_8523950EC332_.wvu.FilterData" localSheetId="2" hidden="1">'Հ 17 Այլընտրանքներ'!$A$5:$H$9</definedName>
    <definedName name="Z_3A04C53C_5364_4E42_BE5D_271775677500_.wvu.FilterData" localSheetId="1" hidden="1">'Հ 16 Առաջնահերթություններ'!$A$5:$H$9</definedName>
    <definedName name="Z_3A04C53C_5364_4E42_BE5D_271775677500_.wvu.FilterData" localSheetId="2" hidden="1">'Հ 17 Այլընտրանքներ'!$A$5:$H$9</definedName>
    <definedName name="Z_3A255090_7148_4646_94EC_E4DB4372250B_.wvu.FilterData" localSheetId="1" hidden="1">'Հ 16 Առաջնահերթություններ'!$A$5:$H$9</definedName>
    <definedName name="Z_3A255090_7148_4646_94EC_E4DB4372250B_.wvu.FilterData" localSheetId="2" hidden="1">'Հ 17 Այլընտրանքներ'!$A$5:$H$9</definedName>
    <definedName name="Z_3A41CDD2_3500_48BC_AF39_91869B0A95FF_.wvu.FilterData" localSheetId="1" hidden="1">'Հ 16 Առաջնահերթություններ'!$A$5:$H$9</definedName>
    <definedName name="Z_3A41CDD2_3500_48BC_AF39_91869B0A95FF_.wvu.FilterData" localSheetId="2" hidden="1">'Հ 17 Այլընտրանքներ'!$A$5:$H$9</definedName>
    <definedName name="Z_3A47D519_FF0A_4C5E_AAD9_8C08906C2E50_.wvu.FilterData" localSheetId="1" hidden="1">'Հ 16 Առաջնահերթություններ'!$A$5:$H$9</definedName>
    <definedName name="Z_3A47D519_FF0A_4C5E_AAD9_8C08906C2E50_.wvu.FilterData" localSheetId="2" hidden="1">'Հ 17 Այլընտրանքներ'!$A$5:$H$9</definedName>
    <definedName name="Z_3A4D074B_515C_4741_9C72_D2AF08586F8A_.wvu.FilterData" localSheetId="1" hidden="1">'Հ 16 Առաջնահերթություններ'!$A$5:$H$9</definedName>
    <definedName name="Z_3A4D074B_515C_4741_9C72_D2AF08586F8A_.wvu.FilterData" localSheetId="2" hidden="1">'Հ 17 Այլընտրանքներ'!$A$5:$H$9</definedName>
    <definedName name="Z_3A685195_181C_451E_92A2_7C022D7E669C_.wvu.FilterData" localSheetId="1" hidden="1">'Հ 16 Առաջնահերթություններ'!$A$5:$H$9</definedName>
    <definedName name="Z_3A685195_181C_451E_92A2_7C022D7E669C_.wvu.FilterData" localSheetId="2" hidden="1">'Հ 17 Այլընտրանքներ'!$A$5:$H$9</definedName>
    <definedName name="Z_3A77EF65_E231_45D3_9B22_2BA85C53C4EA_.wvu.FilterData" localSheetId="1" hidden="1">'Հ 16 Առաջնահերթություններ'!$A$5:$H$9</definedName>
    <definedName name="Z_3A77EF65_E231_45D3_9B22_2BA85C53C4EA_.wvu.FilterData" localSheetId="2" hidden="1">'Հ 17 Այլընտրանքներ'!$A$5:$H$9</definedName>
    <definedName name="Z_3A89114E_ED93_4B01_89ED_F22A378E44D5_.wvu.FilterData" localSheetId="1" hidden="1">'Հ 16 Առաջնահերթություններ'!$A$5:$H$9</definedName>
    <definedName name="Z_3A89114E_ED93_4B01_89ED_F22A378E44D5_.wvu.FilterData" localSheetId="2" hidden="1">'Հ 17 Այլընտրանքներ'!$A$6:$H$9</definedName>
    <definedName name="Z_3B4E88C1_AE39_4FA0_AD08_27C73DDE3AD1_.wvu.FilterData" localSheetId="1" hidden="1">'Հ 16 Առաջնահերթություններ'!$A$5:$H$9</definedName>
    <definedName name="Z_3B4E88C1_AE39_4FA0_AD08_27C73DDE3AD1_.wvu.FilterData" localSheetId="2" hidden="1">'Հ 17 Այլընտրանքներ'!$A$6:$H$9</definedName>
    <definedName name="Z_3B85FEB5_0815_49ED_A0D6_24D9F1AAD0A7_.wvu.FilterData" localSheetId="1" hidden="1">'Հ 16 Առաջնահերթություններ'!$A$5:$H$9</definedName>
    <definedName name="Z_3B85FEB5_0815_49ED_A0D6_24D9F1AAD0A7_.wvu.FilterData" localSheetId="2" hidden="1">'Հ 17 Այլընտրանքներ'!$A$6:$H$9</definedName>
    <definedName name="Z_3B94DFB7_D720_4049_A983_36FF08003389_.wvu.FilterData" localSheetId="1" hidden="1">'Հ 16 Առաջնահերթություններ'!$A$5:$H$9</definedName>
    <definedName name="Z_3B94DFB7_D720_4049_A983_36FF08003389_.wvu.FilterData" localSheetId="2" hidden="1">'Հ 17 Այլընտրանքներ'!$A$5:$H$9</definedName>
    <definedName name="Z_3BDC87AB_FEE5_457A_891D_BF8E1C025983_.wvu.FilterData" localSheetId="1" hidden="1">'Հ 16 Առաջնահերթություններ'!$A$5:$H$9</definedName>
    <definedName name="Z_3BDC87AB_FEE5_457A_891D_BF8E1C025983_.wvu.FilterData" localSheetId="2" hidden="1">'Հ 17 Այլընտրանքներ'!$A$5:$H$9</definedName>
    <definedName name="Z_3BE28C24_41C6_4192_86BA_4AE9DA3AFB38_.wvu.FilterData" localSheetId="1" hidden="1">'Հ 16 Առաջնահերթություններ'!$A$5:$H$9</definedName>
    <definedName name="Z_3BE28C24_41C6_4192_86BA_4AE9DA3AFB38_.wvu.FilterData" localSheetId="2" hidden="1">'Հ 17 Այլընտրանքներ'!$A$6:$H$9</definedName>
    <definedName name="Z_3BFE6571_3090_41B9_ACAD_9431070404F4_.wvu.FilterData" localSheetId="1" hidden="1">'Հ 16 Առաջնահերթություններ'!$A$5:$H$9</definedName>
    <definedName name="Z_3BFE6571_3090_41B9_ACAD_9431070404F4_.wvu.FilterData" localSheetId="2" hidden="1">'Հ 17 Այլընտրանքներ'!$A$5:$H$9</definedName>
    <definedName name="Z_3C2F6C5C_DB5D_4C17_8553_166B29629BA9_.wvu.FilterData" localSheetId="1" hidden="1">'Հ 16 Առաջնահերթություններ'!$A$5:$H$9</definedName>
    <definedName name="Z_3C2F6C5C_DB5D_4C17_8553_166B29629BA9_.wvu.FilterData" localSheetId="2" hidden="1">'Հ 17 Այլընտրանքներ'!$A$6:$H$9</definedName>
    <definedName name="Z_3C4B46CF_5110_44B4_8C9C_C853A6884764_.wvu.FilterData" localSheetId="1" hidden="1">'Հ 16 Առաջնահերթություններ'!$A$5:$H$9</definedName>
    <definedName name="Z_3C4B46CF_5110_44B4_8C9C_C853A6884764_.wvu.FilterData" localSheetId="2" hidden="1">'Հ 17 Այլընտրանքներ'!$A$5:$H$9</definedName>
    <definedName name="Z_3C6A72C1_C4DE_4222_803D_858DE342B88A_.wvu.Cols" localSheetId="1" hidden="1">'Հ 16 Առաջնահերթություններ'!#REF!,'Հ 16 Առաջնահերթություններ'!$D:$E,'Հ 16 Առաջնահերթություններ'!#REF!,'Հ 16 Առաջնահերթություններ'!#REF!</definedName>
    <definedName name="Z_3C6A72C1_C4DE_4222_803D_858DE342B88A_.wvu.Cols" localSheetId="2" hidden="1">'Հ 17 Այլընտրանքներ'!#REF!,'Հ 17 Այլընտրանքներ'!$D:$E,'Հ 17 Այլընտրանքներ'!#REF!,'Հ 17 Այլընտրանքներ'!#REF!</definedName>
    <definedName name="Z_3C6A72C1_C4DE_4222_803D_858DE342B88A_.wvu.FilterData" localSheetId="1" hidden="1">'Հ 16 Առաջնահերթություններ'!#REF!</definedName>
    <definedName name="Z_3C6A72C1_C4DE_4222_803D_858DE342B88A_.wvu.FilterData" localSheetId="2" hidden="1">'Հ 17 Այլընտրանքներ'!#REF!</definedName>
    <definedName name="Z_3C6A72C1_C4DE_4222_803D_858DE342B88A_.wvu.PrintArea" localSheetId="1" hidden="1">'Հ 16 Առաջնահերթություններ'!$A$3:$H$9</definedName>
    <definedName name="Z_3C6A72C1_C4DE_4222_803D_858DE342B88A_.wvu.PrintArea" localSheetId="2" hidden="1">'Հ 17 Այլընտրանքներ'!$A$3:$H$9</definedName>
    <definedName name="Z_3C6A72C1_C4DE_4222_803D_858DE342B88A_.wvu.PrintTitles" localSheetId="1" hidden="1">'Հ 16 Առաջնահերթություններ'!$3:$4</definedName>
    <definedName name="Z_3C6A72C1_C4DE_4222_803D_858DE342B88A_.wvu.PrintTitles" localSheetId="2" hidden="1">'Հ 17 Այլընտրանքներ'!$3:$4</definedName>
    <definedName name="Z_3C6A72C1_C4DE_4222_803D_858DE342B88A_.wvu.Rows" localSheetId="1" hidden="1">'Հ 16 Առաջնահերթություններ'!$28:$28</definedName>
    <definedName name="Z_3C6A72C1_C4DE_4222_803D_858DE342B88A_.wvu.Rows" localSheetId="2" hidden="1">'Հ 17 Այլընտրանքներ'!$26:$26</definedName>
    <definedName name="Z_3C6FF371_3967_478D_ACBE_DBA7008B54BB_.wvu.FilterData" localSheetId="1" hidden="1">'Հ 16 Առաջնահերթություններ'!$A$5:$H$9</definedName>
    <definedName name="Z_3C6FF371_3967_478D_ACBE_DBA7008B54BB_.wvu.FilterData" localSheetId="2" hidden="1">'Հ 17 Այլընտրանքներ'!$A$5:$H$9</definedName>
    <definedName name="Z_3C7D9AC1_89E1_414C_971C_55059BE4A037_.wvu.FilterData" localSheetId="1" hidden="1">'Հ 16 Առաջնահերթություններ'!$A$5:$H$9</definedName>
    <definedName name="Z_3C7D9AC1_89E1_414C_971C_55059BE4A037_.wvu.FilterData" localSheetId="2" hidden="1">'Հ 17 Այլընտրանքներ'!$A$5:$H$9</definedName>
    <definedName name="Z_3C84589C_2FCF_4E41_966B_66F245E550FF_.wvu.FilterData" localSheetId="1" hidden="1">'Հ 16 Առաջնահերթություններ'!$A$5:$H$9</definedName>
    <definedName name="Z_3C84589C_2FCF_4E41_966B_66F245E550FF_.wvu.FilterData" localSheetId="2" hidden="1">'Հ 17 Այլընտրանքներ'!$A$6:$H$9</definedName>
    <definedName name="Z_3C91E64E_174C_45BF_902E_4C619DDE62DF_.wvu.FilterData" localSheetId="1" hidden="1">'Հ 16 Առաջնահերթություններ'!$A$5:$L$9</definedName>
    <definedName name="Z_3C91E64E_174C_45BF_902E_4C619DDE62DF_.wvu.FilterData" localSheetId="2" hidden="1">'Հ 17 Այլընտրանքներ'!$A$6:$J$9</definedName>
    <definedName name="Z_3CF633C5_6BC7_427F_BF76_AECDE97966FF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3CF633C5_6BC7_427F_BF76_AECDE97966FF_.wvu.Cols" localSheetId="2" hidden="1">'Հ 17 Այլընտրանքներ'!#REF!,'Հ 17 Այլընտրանքներ'!#REF!,'Հ 17 Այլընտրանքներ'!#REF!,'Հ 17 Այլընտրանքներ'!$D:$D,'Հ 17 Այլընտրանքներ'!#REF!</definedName>
    <definedName name="Z_3CF633C5_6BC7_427F_BF76_AECDE97966FF_.wvu.FilterData" localSheetId="1" hidden="1">'Հ 16 Առաջնահերթություններ'!$A$5:$H$9</definedName>
    <definedName name="Z_3CF633C5_6BC7_427F_BF76_AECDE97966FF_.wvu.FilterData" localSheetId="2" hidden="1">'Հ 17 Այլընտրանքներ'!$A$6:$H$9</definedName>
    <definedName name="Z_3CF633C5_6BC7_427F_BF76_AECDE97966FF_.wvu.PrintArea" localSheetId="1" hidden="1">'Հ 16 Առաջնահերթություններ'!$A$3:$H$9</definedName>
    <definedName name="Z_3CF633C5_6BC7_427F_BF76_AECDE97966FF_.wvu.PrintArea" localSheetId="2" hidden="1">'Հ 17 Այլընտրանքներ'!$A$3:$H$9</definedName>
    <definedName name="Z_3CF633C5_6BC7_427F_BF76_AECDE97966FF_.wvu.PrintTitles" localSheetId="1" hidden="1">'Հ 16 Առաջնահերթություններ'!$3:$4</definedName>
    <definedName name="Z_3CF633C5_6BC7_427F_BF76_AECDE97966FF_.wvu.PrintTitles" localSheetId="2" hidden="1">'Հ 17 Այլընտրանքներ'!$3:$4</definedName>
    <definedName name="Z_3CF633C5_6BC7_427F_BF76_AECDE97966FF_.wvu.Rows" localSheetId="1" hidden="1">'Հ 16 Առաջնահերթություններ'!$28:$28</definedName>
    <definedName name="Z_3CF633C5_6BC7_427F_BF76_AECDE97966FF_.wvu.Rows" localSheetId="2" hidden="1">'Հ 17 Այլընտրանքներ'!$26:$26</definedName>
    <definedName name="Z_3CF9EFF3_CE44_4FA8_B506_ECB9E93B67A3_.wvu.FilterData" localSheetId="1" hidden="1">'Հ 16 Առաջնահերթություններ'!$A$5:$H$9</definedName>
    <definedName name="Z_3CF9EFF3_CE44_4FA8_B506_ECB9E93B67A3_.wvu.FilterData" localSheetId="2" hidden="1">'Հ 17 Այլընտրանքներ'!$A$5:$H$9</definedName>
    <definedName name="Z_3CFFF10D_299B_4870_AE56_6D546532657E_.wvu.FilterData" localSheetId="1" hidden="1">'Հ 16 Առաջնահերթություններ'!$A$5:$H$9</definedName>
    <definedName name="Z_3CFFF10D_299B_4870_AE56_6D546532657E_.wvu.FilterData" localSheetId="2" hidden="1">'Հ 17 Այլընտրանքներ'!$A$5:$H$9</definedName>
    <definedName name="Z_3D0CEAFD_22CF_4FF2_9E41_668ECC588F4A_.wvu.FilterData" localSheetId="1" hidden="1">'Հ 16 Առաջնահերթություններ'!$A$5:$H$9</definedName>
    <definedName name="Z_3D0CEAFD_22CF_4FF2_9E41_668ECC588F4A_.wvu.FilterData" localSheetId="2" hidden="1">'Հ 17 Այլընտրանքներ'!$A$5:$H$9</definedName>
    <definedName name="Z_3D1372D5_969C_4531_A101_E6246C32C272_.wvu.FilterData" localSheetId="1" hidden="1">'Հ 16 Առաջնահերթություններ'!$A$5:$H$9</definedName>
    <definedName name="Z_3D1372D5_969C_4531_A101_E6246C32C272_.wvu.FilterData" localSheetId="2" hidden="1">'Հ 17 Այլընտրանքներ'!$A$6:$H$9</definedName>
    <definedName name="Z_3D18BED9_B362_45F6_9888_CD1DA3515791_.wvu.FilterData" localSheetId="1" hidden="1">'Հ 16 Առաջնահերթություններ'!$A$5:$H$9</definedName>
    <definedName name="Z_3D18BED9_B362_45F6_9888_CD1DA3515791_.wvu.FilterData" localSheetId="2" hidden="1">'Հ 17 Այլընտրանքներ'!$A$6:$H$9</definedName>
    <definedName name="Z_3D4707C1_782A_4459_AD60_F3C77FF330CB_.wvu.FilterData" localSheetId="1" hidden="1">'Հ 16 Առաջնահերթություններ'!$A$5:$H$9</definedName>
    <definedName name="Z_3D4707C1_782A_4459_AD60_F3C77FF330CB_.wvu.FilterData" localSheetId="2" hidden="1">'Հ 17 Այլընտրանքներ'!$A$5:$H$9</definedName>
    <definedName name="Z_3DAA541C_CC85_4D28_B62C_73D322EE8858_.wvu.FilterData" localSheetId="1" hidden="1">'Հ 16 Առաջնահերթություններ'!$A$5:$H$9</definedName>
    <definedName name="Z_3DAA541C_CC85_4D28_B62C_73D322EE8858_.wvu.FilterData" localSheetId="2" hidden="1">'Հ 17 Այլընտրանքներ'!$A$5:$H$9</definedName>
    <definedName name="Z_3DBB907D_6A2C_468B_B8EF_769BD2210787_.wvu.FilterData" localSheetId="1" hidden="1">'Հ 16 Առաջնահերթություններ'!$A$5:$H$9</definedName>
    <definedName name="Z_3DBB907D_6A2C_468B_B8EF_769BD2210787_.wvu.FilterData" localSheetId="2" hidden="1">'Հ 17 Այլընտրանքներ'!$A$5:$H$9</definedName>
    <definedName name="Z_3E160C47_4868_4CEF_99E2_497EB8F8499D_.wvu.FilterData" localSheetId="1" hidden="1">'Հ 16 Առաջնահերթություններ'!$A$5:$H$9</definedName>
    <definedName name="Z_3E160C47_4868_4CEF_99E2_497EB8F8499D_.wvu.FilterData" localSheetId="2" hidden="1">'Հ 17 Այլընտրանքներ'!$A$5:$H$9</definedName>
    <definedName name="Z_3E4CD67F_E8A2_4648_A75E_9EA7A7E89803_.wvu.FilterData" localSheetId="1" hidden="1">'Հ 16 Առաջնահերթություններ'!$A$5:$H$9</definedName>
    <definedName name="Z_3E4CD67F_E8A2_4648_A75E_9EA7A7E89803_.wvu.FilterData" localSheetId="2" hidden="1">'Հ 17 Այլընտրանքներ'!$A$6:$H$9</definedName>
    <definedName name="Z_3E68A652_82F9_419B_8238_8A2B06997EBD_.wvu.FilterData" localSheetId="1" hidden="1">'Հ 16 Առաջնահերթություններ'!$A$5:$H$9</definedName>
    <definedName name="Z_3E68A652_82F9_419B_8238_8A2B06997EBD_.wvu.FilterData" localSheetId="2" hidden="1">'Հ 17 Այլընտրանքներ'!$A$6:$H$9</definedName>
    <definedName name="Z_3EB3BBAA_85C7_4508_9018_FB9577649E4B_.wvu.FilterData" localSheetId="1" hidden="1">'Հ 16 Առաջնահերթություններ'!$A$5:$H$9</definedName>
    <definedName name="Z_3EB3BBAA_85C7_4508_9018_FB9577649E4B_.wvu.FilterData" localSheetId="2" hidden="1">'Հ 17 Այլընտրանքներ'!$A$6:$H$9</definedName>
    <definedName name="Z_3EC246AC_BFCB_4946_AC1A_1499A3E2A42A_.wvu.FilterData" localSheetId="1" hidden="1">'Հ 16 Առաջնահերթություններ'!$A$5:$H$9</definedName>
    <definedName name="Z_3EC246AC_BFCB_4946_AC1A_1499A3E2A42A_.wvu.FilterData" localSheetId="2" hidden="1">'Հ 17 Այլընտրանքներ'!$A$6:$H$9</definedName>
    <definedName name="Z_3EC3B04D_6092_4C00_A5DC_ACE374F05960_.wvu.FilterData" localSheetId="1" hidden="1">'Հ 16 Առաջնահերթություններ'!$A$5:$H$9</definedName>
    <definedName name="Z_3EC3B04D_6092_4C00_A5DC_ACE374F05960_.wvu.FilterData" localSheetId="2" hidden="1">'Հ 17 Այլընտրանքներ'!$A$5:$H$9</definedName>
    <definedName name="Z_3ECB07DC_2870_4AED_8508_541F9817DC91_.wvu.FilterData" localSheetId="1" hidden="1">'Հ 16 Առաջնահերթություններ'!$A$5:$H$9</definedName>
    <definedName name="Z_3ECB07DC_2870_4AED_8508_541F9817DC91_.wvu.FilterData" localSheetId="2" hidden="1">'Հ 17 Այլընտրանքներ'!$A$5:$H$9</definedName>
    <definedName name="Z_3F3BE487_DCA6_4262_A1F1_BB113F7CE798_.wvu.FilterData" localSheetId="1" hidden="1">'Հ 16 Առաջնահերթություններ'!$A$5:$H$9</definedName>
    <definedName name="Z_3F3BE487_DCA6_4262_A1F1_BB113F7CE798_.wvu.FilterData" localSheetId="2" hidden="1">'Հ 17 Այլընտրանքներ'!$A$5:$H$9</definedName>
    <definedName name="Z_3F65EBEC_63EB_48CD_835E_BFD078190A37_.wvu.FilterData" localSheetId="1" hidden="1">'Հ 16 Առաջնահերթություններ'!$A$5:$H$9</definedName>
    <definedName name="Z_3F65EBEC_63EB_48CD_835E_BFD078190A37_.wvu.FilterData" localSheetId="2" hidden="1">'Հ 17 Այլընտրանքներ'!$A$5:$H$9</definedName>
    <definedName name="Z_3F7DA772_7AB5_4C15_A241_0A181F9B0029_.wvu.FilterData" localSheetId="1" hidden="1">'Հ 16 Առաջնահերթություններ'!$A$5:$H$9</definedName>
    <definedName name="Z_3F7DA772_7AB5_4C15_A241_0A181F9B0029_.wvu.FilterData" localSheetId="2" hidden="1">'Հ 17 Այլընտրանքներ'!$A$5:$H$9</definedName>
    <definedName name="Z_3F9B4C97_3151_4219_9DE4_521BC1AD9C70_.wvu.FilterData" localSheetId="1" hidden="1">'Հ 16 Առաջնահերթություններ'!$A$5:$H$9</definedName>
    <definedName name="Z_3F9B4C97_3151_4219_9DE4_521BC1AD9C70_.wvu.FilterData" localSheetId="2" hidden="1">'Հ 17 Այլընտրանքներ'!$A$6:$H$9</definedName>
    <definedName name="Z_3F9C8AE8_0D3B_489B_BE63_79F56CFFCA1D_.wvu.FilterData" localSheetId="1" hidden="1">'Հ 16 Առաջնահերթություններ'!$A$5:$H$9</definedName>
    <definedName name="Z_3F9C8AE8_0D3B_489B_BE63_79F56CFFCA1D_.wvu.FilterData" localSheetId="2" hidden="1">'Հ 17 Այլընտրանքներ'!$A$5:$H$9</definedName>
    <definedName name="Z_404AE248_ACE2_41F3_9A81_F5A17BFFE8E9_.wvu.FilterData" localSheetId="1" hidden="1">'Հ 16 Առաջնահերթություններ'!$A$5:$H$9</definedName>
    <definedName name="Z_404AE248_ACE2_41F3_9A81_F5A17BFFE8E9_.wvu.FilterData" localSheetId="2" hidden="1">'Հ 17 Այլընտրանքներ'!$A$5:$H$9</definedName>
    <definedName name="Z_408E0BE9_A136_4BE7_B383_FDF0CA3FB403_.wvu.FilterData" localSheetId="1" hidden="1">'Հ 16 Առաջնահերթություններ'!$A$5:$H$9</definedName>
    <definedName name="Z_408E0BE9_A136_4BE7_B383_FDF0CA3FB403_.wvu.FilterData" localSheetId="2" hidden="1">'Հ 17 Այլընտրանքներ'!$A$5:$H$9</definedName>
    <definedName name="Z_40C235F3_3564_4A03_BAE3_D0C966ACA90E_.wvu.FilterData" localSheetId="1" hidden="1">'Հ 16 Առաջնահերթություններ'!$A$5:$H$9</definedName>
    <definedName name="Z_40C235F3_3564_4A03_BAE3_D0C966ACA90E_.wvu.FilterData" localSheetId="2" hidden="1">'Հ 17 Այլընտրանքներ'!$A$6:$H$9</definedName>
    <definedName name="Z_40CFCBC2_0CD4_447C_BEE7_4D2FBDA7EC32_.wvu.FilterData" localSheetId="1" hidden="1">'Հ 16 Առաջնահերթություններ'!$A$5:$H$9</definedName>
    <definedName name="Z_40CFCBC2_0CD4_447C_BEE7_4D2FBDA7EC32_.wvu.FilterData" localSheetId="2" hidden="1">'Հ 17 Այլընտրանքներ'!$A$5:$H$9</definedName>
    <definedName name="Z_4113E48B_8293_4593_92FE_AF971E214F63_.wvu.FilterData" localSheetId="1" hidden="1">'Հ 16 Առաջնահերթություններ'!$A$5:$H$9</definedName>
    <definedName name="Z_4113E48B_8293_4593_92FE_AF971E214F63_.wvu.FilterData" localSheetId="2" hidden="1">'Հ 17 Այլընտրանքներ'!$A$6:$H$9</definedName>
    <definedName name="Z_411F474F_8A4D_43B9_818D_55A1D54E686F_.wvu.FilterData" localSheetId="1" hidden="1">'Հ 16 Առաջնահերթություններ'!$A$5:$H$9</definedName>
    <definedName name="Z_411F474F_8A4D_43B9_818D_55A1D54E686F_.wvu.FilterData" localSheetId="2" hidden="1">'Հ 17 Այլընտրանքներ'!$A$6:$H$9</definedName>
    <definedName name="Z_41261F6F_EE31_4D51_8E5C_90B93462039D_.wvu.FilterData" localSheetId="1" hidden="1">'Հ 16 Առաջնահերթություններ'!$A$5:$H$9</definedName>
    <definedName name="Z_41261F6F_EE31_4D51_8E5C_90B93462039D_.wvu.FilterData" localSheetId="2" hidden="1">'Հ 17 Այլընտրանքներ'!$A$6:$H$9</definedName>
    <definedName name="Z_412884B0_AC44_41F0_83DB_2E36F729A0E0_.wvu.FilterData" localSheetId="1" hidden="1">'Հ 16 Առաջնահերթություններ'!$A$5:$H$9</definedName>
    <definedName name="Z_412884B0_AC44_41F0_83DB_2E36F729A0E0_.wvu.FilterData" localSheetId="2" hidden="1">'Հ 17 Այլընտրանքներ'!$A$5:$H$9</definedName>
    <definedName name="Z_418AABE4_A393_432C_8882_AB8487DE83A0_.wvu.FilterData" localSheetId="1" hidden="1">'Հ 16 Առաջնահերթություններ'!$A$5:$H$9</definedName>
    <definedName name="Z_418AABE4_A393_432C_8882_AB8487DE83A0_.wvu.FilterData" localSheetId="2" hidden="1">'Հ 17 Այլընտրանքներ'!$A$6:$H$9</definedName>
    <definedName name="Z_4194067E_4973_4590_9D8F_B83C0916A67C_.wvu.FilterData" localSheetId="1" hidden="1">'Հ 16 Առաջնահերթություններ'!$A$5:$H$9</definedName>
    <definedName name="Z_4194067E_4973_4590_9D8F_B83C0916A67C_.wvu.FilterData" localSheetId="2" hidden="1">'Հ 17 Այլընտրանքներ'!$A$6:$H$9</definedName>
    <definedName name="Z_41C0FAF9_DA01_4E73_8F2B_1522AAADBDEE_.wvu.FilterData" localSheetId="1" hidden="1">'Հ 16 Առաջնահերթություններ'!$A$5:$H$9</definedName>
    <definedName name="Z_41C0FAF9_DA01_4E73_8F2B_1522AAADBDEE_.wvu.FilterData" localSheetId="2" hidden="1">'Հ 17 Այլընտրանքներ'!$A$6:$H$9</definedName>
    <definedName name="Z_421D9FF2_3F54_4365_8C0C_3FC9399F8180_.wvu.FilterData" localSheetId="1" hidden="1">'Հ 16 Առաջնահերթություններ'!$A$5:$H$9</definedName>
    <definedName name="Z_421D9FF2_3F54_4365_8C0C_3FC9399F8180_.wvu.FilterData" localSheetId="2" hidden="1">'Հ 17 Այլընտրանքներ'!$A$6:$H$9</definedName>
    <definedName name="Z_425ECACA_DC2A_4538_AEE6_1F31FC0E0524_.wvu.Cols" localSheetId="1" hidden="1">'Հ 16 Առաջնահերթություններ'!#REF!,'Հ 16 Առաջնահերթություններ'!#REF!,'Հ 16 Առաջնահերթություններ'!$D:$D</definedName>
    <definedName name="Z_425ECACA_DC2A_4538_AEE6_1F31FC0E0524_.wvu.Cols" localSheetId="2" hidden="1">'Հ 17 Այլընտրանքներ'!#REF!,'Հ 17 Այլընտրանքներ'!#REF!,'Հ 17 Այլընտրանքներ'!$D:$D</definedName>
    <definedName name="Z_425ECACA_DC2A_4538_AEE6_1F31FC0E0524_.wvu.FilterData" localSheetId="1" hidden="1">'Հ 16 Առաջնահերթություններ'!#REF!</definedName>
    <definedName name="Z_425ECACA_DC2A_4538_AEE6_1F31FC0E0524_.wvu.FilterData" localSheetId="2" hidden="1">'Հ 17 Այլընտրանքներ'!#REF!</definedName>
    <definedName name="Z_425ECACA_DC2A_4538_AEE6_1F31FC0E0524_.wvu.PrintArea" localSheetId="1" hidden="1">'Հ 16 Առաջնահերթություններ'!$A$3:$H$9</definedName>
    <definedName name="Z_425ECACA_DC2A_4538_AEE6_1F31FC0E0524_.wvu.PrintArea" localSheetId="2" hidden="1">'Հ 17 Այլընտրանքներ'!$A$3:$H$9</definedName>
    <definedName name="Z_425ECACA_DC2A_4538_AEE6_1F31FC0E0524_.wvu.PrintTitles" localSheetId="1" hidden="1">'Հ 16 Առաջնահերթություններ'!$3:$4</definedName>
    <definedName name="Z_425ECACA_DC2A_4538_AEE6_1F31FC0E0524_.wvu.PrintTitles" localSheetId="2" hidden="1">'Հ 17 Այլընտրանքներ'!$3:$4</definedName>
    <definedName name="Z_425ECACA_DC2A_4538_AEE6_1F31FC0E0524_.wvu.Rows" localSheetId="1" hidden="1">'Հ 16 Առաջնահերթություններ'!$28:$28</definedName>
    <definedName name="Z_425ECACA_DC2A_4538_AEE6_1F31FC0E0524_.wvu.Rows" localSheetId="2" hidden="1">'Հ 17 Այլընտրանքներ'!$26:$26</definedName>
    <definedName name="Z_4262A317_5A85_4DF4_A544_1B1317F50D22_.wvu.FilterData" localSheetId="1" hidden="1">'Հ 16 Առաջնահերթություններ'!$A$5:$H$9</definedName>
    <definedName name="Z_4262A317_5A85_4DF4_A544_1B1317F50D22_.wvu.FilterData" localSheetId="2" hidden="1">'Հ 17 Այլընտրանքներ'!$A$5:$H$9</definedName>
    <definedName name="Z_4275967F_FC8F_4193_94FE_10533EA8E9DA_.wvu.FilterData" localSheetId="1" hidden="1">'Հ 16 Առաջնահերթություններ'!$A$5:$H$9</definedName>
    <definedName name="Z_4275967F_FC8F_4193_94FE_10533EA8E9DA_.wvu.FilterData" localSheetId="2" hidden="1">'Հ 17 Այլընտրանքներ'!$A$6:$H$9</definedName>
    <definedName name="Z_428C2DA9_41A3_4D10_A69E_0A6062DB9018_.wvu.FilterData" localSheetId="1" hidden="1">'Հ 16 Առաջնահերթություններ'!$A$5:$H$9</definedName>
    <definedName name="Z_428C2DA9_41A3_4D10_A69E_0A6062DB9018_.wvu.FilterData" localSheetId="2" hidden="1">'Հ 17 Այլընտրանքներ'!$A$5:$H$9</definedName>
    <definedName name="Z_42CADD4C_907D_410E_BC28_67B33EC727ED_.wvu.FilterData" localSheetId="1" hidden="1">'Հ 16 Առաջնահերթություններ'!$A$5:$H$9</definedName>
    <definedName name="Z_42CADD4C_907D_410E_BC28_67B33EC727ED_.wvu.FilterData" localSheetId="2" hidden="1">'Հ 17 Այլընտրանքներ'!$A$5:$H$9</definedName>
    <definedName name="Z_42CB5D0A_B09F_421B_AE41_C8B2E202139D_.wvu.FilterData" localSheetId="1" hidden="1">'Հ 16 Առաջնահերթություններ'!$A$5:$H$9</definedName>
    <definedName name="Z_42CB5D0A_B09F_421B_AE41_C8B2E202139D_.wvu.FilterData" localSheetId="2" hidden="1">'Հ 17 Այլընտրանքներ'!$A$5:$H$9</definedName>
    <definedName name="Z_42D4CB43_7202_4F6B_AEB5_A2039844E5E5_.wvu.FilterData" localSheetId="1" hidden="1">'Հ 16 Առաջնահերթություններ'!$A$5:$H$9</definedName>
    <definedName name="Z_42D4CB43_7202_4F6B_AEB5_A2039844E5E5_.wvu.FilterData" localSheetId="2" hidden="1">'Հ 17 Այլընտրանքներ'!$A$5:$H$9</definedName>
    <definedName name="Z_42ED4457_C00D_41A5_A00F_C42891D2BB29_.wvu.FilterData" localSheetId="1" hidden="1">'Հ 16 Առաջնահերթություններ'!$A$5:$H$9</definedName>
    <definedName name="Z_42ED4457_C00D_41A5_A00F_C42891D2BB29_.wvu.FilterData" localSheetId="2" hidden="1">'Հ 17 Այլընտրանքներ'!$A$6:$H$9</definedName>
    <definedName name="Z_42EFF88F_2D0F_414F_8B7E_70AD41DE0B80_.wvu.FilterData" localSheetId="1" hidden="1">'Հ 16 Առաջնահերթություններ'!$A$5:$H$9</definedName>
    <definedName name="Z_42EFF88F_2D0F_414F_8B7E_70AD41DE0B80_.wvu.FilterData" localSheetId="2" hidden="1">'Հ 17 Այլընտրանքներ'!$A$5:$H$9</definedName>
    <definedName name="Z_4331BB10_39CD_426B_9599_642161FA1D6E_.wvu.FilterData" localSheetId="1" hidden="1">'Հ 16 Առաջնահերթություններ'!$A$5:$H$9</definedName>
    <definedName name="Z_4331BB10_39CD_426B_9599_642161FA1D6E_.wvu.FilterData" localSheetId="2" hidden="1">'Հ 17 Այլընտրանքներ'!$A$5:$H$9</definedName>
    <definedName name="Z_434618B6_B11D_45A8_B639_B40E5C726DE8_.wvu.FilterData" localSheetId="1" hidden="1">'Հ 16 Առաջնահերթություններ'!$A$5:$H$9</definedName>
    <definedName name="Z_434618B6_B11D_45A8_B639_B40E5C726DE8_.wvu.FilterData" localSheetId="2" hidden="1">'Հ 17 Այլընտրանքներ'!$A$5:$H$9</definedName>
    <definedName name="Z_4378FF85_99E7_471C_AF94_FBA6CE884928_.wvu.FilterData" localSheetId="1" hidden="1">'Հ 16 Առաջնահերթություններ'!$A$5:$H$9</definedName>
    <definedName name="Z_4378FF85_99E7_471C_AF94_FBA6CE884928_.wvu.FilterData" localSheetId="2" hidden="1">'Հ 17 Այլընտրանքներ'!$A$5:$H$9</definedName>
    <definedName name="Z_43A90537_38A9_4023_8D29_021662EDEA21_.wvu.FilterData" localSheetId="1" hidden="1">'Հ 16 Առաջնահերթություններ'!$A$5:$H$9</definedName>
    <definedName name="Z_43A90537_38A9_4023_8D29_021662EDEA21_.wvu.FilterData" localSheetId="2" hidden="1">'Հ 17 Այլընտրանքներ'!$A$6:$H$9</definedName>
    <definedName name="Z_43BC8B1E_A5C4_416B_A93C_D7789C928709_.wvu.FilterData" localSheetId="1" hidden="1">'Հ 16 Առաջնահերթություններ'!$A$5:$H$9</definedName>
    <definedName name="Z_43BC8B1E_A5C4_416B_A93C_D7789C928709_.wvu.FilterData" localSheetId="2" hidden="1">'Հ 17 Այլընտրանքներ'!$A$6:$H$9</definedName>
    <definedName name="Z_43C2702E_62EA_4A8D_803D_7C22CDF6E537_.wvu.FilterData" localSheetId="1" hidden="1">'Հ 16 Առաջնահերթություններ'!$A$5:$H$9</definedName>
    <definedName name="Z_43C2702E_62EA_4A8D_803D_7C22CDF6E537_.wvu.FilterData" localSheetId="2" hidden="1">'Հ 17 Այլընտրանքներ'!$A$5:$H$9</definedName>
    <definedName name="Z_43C5804D_295C_4F3D_8335_A472FA5331AF_.wvu.FilterData" localSheetId="1" hidden="1">'Հ 16 Առաջնահերթություններ'!$A$5:$H$9</definedName>
    <definedName name="Z_43C5804D_295C_4F3D_8335_A472FA5331AF_.wvu.FilterData" localSheetId="2" hidden="1">'Հ 17 Այլընտրանքներ'!$A$6:$H$9</definedName>
    <definedName name="Z_4402E6A9_D26D_4245_969B_975692052595_.wvu.FilterData" localSheetId="1" hidden="1">'Հ 16 Առաջնահերթություններ'!$A$5:$H$9</definedName>
    <definedName name="Z_4402E6A9_D26D_4245_969B_975692052595_.wvu.FilterData" localSheetId="2" hidden="1">'Հ 17 Այլընտրանքներ'!$A$6:$H$9</definedName>
    <definedName name="Z_4424B07B_C11A_4608_AA36_4CCBDE73E2B7_.wvu.FilterData" localSheetId="1" hidden="1">'Հ 16 Առաջնահերթություններ'!$A$5:$H$9</definedName>
    <definedName name="Z_4424B07B_C11A_4608_AA36_4CCBDE73E2B7_.wvu.FilterData" localSheetId="2" hidden="1">'Հ 17 Այլընտրանքներ'!$A$6:$H$9</definedName>
    <definedName name="Z_44AA3040_2CF7_49E2_909D_A89895E9D665_.wvu.FilterData" localSheetId="1" hidden="1">'Հ 16 Առաջնահերթություններ'!$A$5:$H$9</definedName>
    <definedName name="Z_44AA3040_2CF7_49E2_909D_A89895E9D665_.wvu.FilterData" localSheetId="2" hidden="1">'Հ 17 Այլընտրանքներ'!$A$6:$H$9</definedName>
    <definedName name="Z_44B1DC11_C55A_4D2D_80BD_BB53F563CB50_.wvu.FilterData" localSheetId="1" hidden="1">'Հ 16 Առաջնահերթություններ'!$A$5:$H$9</definedName>
    <definedName name="Z_44B1DC11_C55A_4D2D_80BD_BB53F563CB50_.wvu.FilterData" localSheetId="2" hidden="1">'Հ 17 Այլընտրանքներ'!$A$5:$H$9</definedName>
    <definedName name="Z_44BB6CF2_1979_46B0_B2B6_E529C5F80793_.wvu.FilterData" localSheetId="1" hidden="1">'Հ 16 Առաջնահերթություններ'!$A$5:$H$9</definedName>
    <definedName name="Z_44BB6CF2_1979_46B0_B2B6_E529C5F80793_.wvu.FilterData" localSheetId="2" hidden="1">'Հ 17 Այլընտրանքներ'!$A$5:$H$9</definedName>
    <definedName name="Z_451D11D4_2F4E_4B14_8986_070A06A782B4_.wvu.FilterData" localSheetId="1" hidden="1">'Հ 16 Առաջնահերթություններ'!$A$5:$H$9</definedName>
    <definedName name="Z_451D11D4_2F4E_4B14_8986_070A06A782B4_.wvu.FilterData" localSheetId="2" hidden="1">'Հ 17 Այլընտրանքներ'!$A$5:$H$9</definedName>
    <definedName name="Z_452BD9F6_BF64_46F1_B68A_C3E1C26F0446_.wvu.FilterData" localSheetId="1" hidden="1">'Հ 16 Առաջնահերթություններ'!$A$5:$H$9</definedName>
    <definedName name="Z_452BD9F6_BF64_46F1_B68A_C3E1C26F0446_.wvu.FilterData" localSheetId="2" hidden="1">'Հ 17 Այլընտրանքներ'!$A$5:$H$9</definedName>
    <definedName name="Z_45818ECF_E7A1_4DBA_8323_77778156C415_.wvu.FilterData" localSheetId="1" hidden="1">'Հ 16 Առաջնահերթություններ'!$A$5:$H$9</definedName>
    <definedName name="Z_45818ECF_E7A1_4DBA_8323_77778156C415_.wvu.FilterData" localSheetId="2" hidden="1">'Հ 17 Այլընտրանքներ'!$A$6:$H$9</definedName>
    <definedName name="Z_4584EC2E_CCF7_48D6_ABDF_1C2CD909C74B_.wvu.FilterData" localSheetId="1" hidden="1">'Հ 16 Առաջնահերթություններ'!$A$5:$H$9</definedName>
    <definedName name="Z_4584EC2E_CCF7_48D6_ABDF_1C2CD909C74B_.wvu.FilterData" localSheetId="2" hidden="1">'Հ 17 Այլընտրանքներ'!$A$5:$H$9</definedName>
    <definedName name="Z_4585A42C_9FAC_4B2C_8439_A16F22322CA8_.wvu.FilterData" localSheetId="1" hidden="1">'Հ 16 Առաջնահերթություններ'!$A$5:$H$9</definedName>
    <definedName name="Z_4585A42C_9FAC_4B2C_8439_A16F22322CA8_.wvu.FilterData" localSheetId="2" hidden="1">'Հ 17 Այլընտրանքներ'!$A$5:$H$9</definedName>
    <definedName name="Z_45F05A09_F78A_4B73_B3E4_92CB936310D6_.wvu.FilterData" localSheetId="1" hidden="1">'Հ 16 Առաջնահերթություններ'!$A$5:$H$9</definedName>
    <definedName name="Z_45F05A09_F78A_4B73_B3E4_92CB936310D6_.wvu.FilterData" localSheetId="2" hidden="1">'Հ 17 Այլընտրանքներ'!$A$6:$H$9</definedName>
    <definedName name="Z_45FD43F5_EDFA_4499_8C85_A9D812C12D02_.wvu.FilterData" localSheetId="1" hidden="1">'Հ 16 Առաջնահերթություններ'!$A$5:$L$9</definedName>
    <definedName name="Z_45FD43F5_EDFA_4499_8C85_A9D812C12D02_.wvu.FilterData" localSheetId="2" hidden="1">'Հ 17 Այլընտրանքներ'!$A$6:$J$9</definedName>
    <definedName name="Z_461A5F09_07DF_4DD9_9EC1_8BF5AD61B31C_.wvu.FilterData" localSheetId="1" hidden="1">'Հ 16 Առաջնահերթություններ'!$A$5:$H$9</definedName>
    <definedName name="Z_461A5F09_07DF_4DD9_9EC1_8BF5AD61B31C_.wvu.FilterData" localSheetId="2" hidden="1">'Հ 17 Այլընտրանքներ'!$A$6:$H$9</definedName>
    <definedName name="Z_469D9501_FEB0_4DE4_9AEA_8CF178525708_.wvu.FilterData" localSheetId="1" hidden="1">'Հ 16 Առաջնահերթություններ'!$A$5:$H$9</definedName>
    <definedName name="Z_469D9501_FEB0_4DE4_9AEA_8CF178525708_.wvu.FilterData" localSheetId="2" hidden="1">'Հ 17 Այլընտրանքներ'!$A$5:$H$9</definedName>
    <definedName name="Z_46AD36E8_AEBB_4CB7_BC3B_5E2E63950854_.wvu.FilterData" localSheetId="1" hidden="1">'Հ 16 Առաջնահերթություններ'!$A$5:$H$9</definedName>
    <definedName name="Z_46AD36E8_AEBB_4CB7_BC3B_5E2E63950854_.wvu.FilterData" localSheetId="2" hidden="1">'Հ 17 Այլընտրանքներ'!$A$5:$H$9</definedName>
    <definedName name="Z_46ED596F_D654_402A_B054_E946B9CB11E2_.wvu.FilterData" localSheetId="1" hidden="1">'Հ 16 Առաջնահերթություններ'!$A$5:$H$9</definedName>
    <definedName name="Z_46ED596F_D654_402A_B054_E946B9CB11E2_.wvu.FilterData" localSheetId="2" hidden="1">'Հ 17 Այլընտրանքներ'!$A$6:$H$9</definedName>
    <definedName name="Z_46EDA6ED_3AC8_42CA_A53D_94D422F14422_.wvu.FilterData" localSheetId="1" hidden="1">'Հ 16 Առաջնահերթություններ'!$A$5:$H$9</definedName>
    <definedName name="Z_46EDA6ED_3AC8_42CA_A53D_94D422F14422_.wvu.FilterData" localSheetId="2" hidden="1">'Հ 17 Այլընտրանքներ'!$A$5:$H$9</definedName>
    <definedName name="Z_46EDB6BA_1075_426C_AC3C_FD1F3E38ACB7_.wvu.FilterData" localSheetId="1" hidden="1">'Հ 16 Առաջնահերթություններ'!$A$5:$H$9</definedName>
    <definedName name="Z_46EDB6BA_1075_426C_AC3C_FD1F3E38ACB7_.wvu.FilterData" localSheetId="2" hidden="1">'Հ 17 Այլընտրանքներ'!$A$5:$H$9</definedName>
    <definedName name="Z_46FA8409_991A_4878_9848_339CAC24F750_.wvu.FilterData" localSheetId="1" hidden="1">'Հ 16 Առաջնահերթություններ'!$A$5:$H$9</definedName>
    <definedName name="Z_46FA8409_991A_4878_9848_339CAC24F750_.wvu.FilterData" localSheetId="2" hidden="1">'Հ 17 Այլընտրանքներ'!$A$6:$H$9</definedName>
    <definedName name="Z_472C1653_B587_4A3A_9A41_65B14A53AAFD_.wvu.FilterData" localSheetId="1" hidden="1">'Հ 16 Առաջնահերթություններ'!$A$5:$H$9</definedName>
    <definedName name="Z_472C1653_B587_4A3A_9A41_65B14A53AAFD_.wvu.FilterData" localSheetId="2" hidden="1">'Հ 17 Այլընտրանքներ'!$A$5:$H$9</definedName>
    <definedName name="Z_47333178_7B75_405F_B655_A08DC0C37C67_.wvu.FilterData" localSheetId="1" hidden="1">'Հ 16 Առաջնահերթություններ'!$A$5:$H$9</definedName>
    <definedName name="Z_47333178_7B75_405F_B655_A08DC0C37C67_.wvu.FilterData" localSheetId="2" hidden="1">'Հ 17 Այլընտրանքներ'!$A$6:$H$9</definedName>
    <definedName name="Z_475A03E1_7F0F_4F0E_838D_C54E3A2849D8_.wvu.FilterData" localSheetId="1" hidden="1">'Հ 16 Առաջնահերթություններ'!$A$5:$H$9</definedName>
    <definedName name="Z_475A03E1_7F0F_4F0E_838D_C54E3A2849D8_.wvu.FilterData" localSheetId="2" hidden="1">'Հ 17 Այլընտրանքներ'!$A$5:$H$9</definedName>
    <definedName name="Z_4792B931_9A1B_4FC3_BA5D_E0DC77715944_.wvu.FilterData" localSheetId="1" hidden="1">'Հ 16 Առաջնահերթություններ'!$A$5:$H$9</definedName>
    <definedName name="Z_4792B931_9A1B_4FC3_BA5D_E0DC77715944_.wvu.FilterData" localSheetId="2" hidden="1">'Հ 17 Այլընտրանքներ'!$A$5:$H$9</definedName>
    <definedName name="Z_47CADEB5_1A7F_4B9C_A2B4_F84A1E272E65_.wvu.FilterData" localSheetId="1" hidden="1">'Հ 16 Առաջնահերթություններ'!$A$5:$H$9</definedName>
    <definedName name="Z_47CADEB5_1A7F_4B9C_A2B4_F84A1E272E65_.wvu.FilterData" localSheetId="2" hidden="1">'Հ 17 Այլընտրանքներ'!$A$6:$H$9</definedName>
    <definedName name="Z_4800C4AA_25AF_404C_8BBA_22A67E56F013_.wvu.FilterData" localSheetId="1" hidden="1">'Հ 16 Առաջնահերթություններ'!$A$5:$H$9</definedName>
    <definedName name="Z_4800C4AA_25AF_404C_8BBA_22A67E56F013_.wvu.FilterData" localSheetId="2" hidden="1">'Հ 17 Այլընտրանքներ'!$A$5:$H$9</definedName>
    <definedName name="Z_481A9A58_F4F5_4E56_AC3E_01D4CA0CC150_.wvu.FilterData" localSheetId="1" hidden="1">'Հ 16 Առաջնահերթություններ'!$A$5:$H$9</definedName>
    <definedName name="Z_481A9A58_F4F5_4E56_AC3E_01D4CA0CC150_.wvu.FilterData" localSheetId="2" hidden="1">'Հ 17 Այլընտրանքներ'!$A$5:$H$9</definedName>
    <definedName name="Z_482D42D2_EE9F_403D_A824_D8E98A356A85_.wvu.FilterData" localSheetId="1" hidden="1">'Հ 16 Առաջնահերթություններ'!$A$5:$H$9</definedName>
    <definedName name="Z_482D42D2_EE9F_403D_A824_D8E98A356A85_.wvu.FilterData" localSheetId="2" hidden="1">'Հ 17 Այլընտրանքներ'!$A$6:$H$9</definedName>
    <definedName name="Z_48AB6F2E_6032_45D5_B70E_E4A3E1BB579C_.wvu.FilterData" localSheetId="1" hidden="1">'Հ 16 Առաջնահերթություններ'!$A$5:$H$9</definedName>
    <definedName name="Z_48AB6F2E_6032_45D5_B70E_E4A3E1BB579C_.wvu.FilterData" localSheetId="2" hidden="1">'Հ 17 Այլընտրանքներ'!$A$6:$H$9</definedName>
    <definedName name="Z_48AE2F13_099F_4431_8CF8_7236C26853C8_.wvu.FilterData" localSheetId="1" hidden="1">'Հ 16 Առաջնահերթություններ'!$A$5:$H$9</definedName>
    <definedName name="Z_48AE2F13_099F_4431_8CF8_7236C26853C8_.wvu.FilterData" localSheetId="2" hidden="1">'Հ 17 Այլընտրանքներ'!$A$6:$H$9</definedName>
    <definedName name="Z_493855F0_F734_4644_A2BA_88BA71120A2E_.wvu.FilterData" localSheetId="1" hidden="1">'Հ 16 Առաջնահերթություններ'!$A$5:$H$9</definedName>
    <definedName name="Z_493855F0_F734_4644_A2BA_88BA71120A2E_.wvu.FilterData" localSheetId="2" hidden="1">'Հ 17 Այլընտրանքներ'!$A$5:$H$9</definedName>
    <definedName name="Z_4959150B_25F6_4D2B_AFD5_5263F5D37C77_.wvu.Cols" localSheetId="1" hidden="1">'Հ 16 Առաջնահերթություններ'!#REF!,'Հ 16 Առաջնահերթություններ'!#REF!,'Հ 16 Առաջնահերթություններ'!#REF!</definedName>
    <definedName name="Z_4959150B_25F6_4D2B_AFD5_5263F5D37C77_.wvu.Cols" localSheetId="2" hidden="1">'Հ 17 Այլընտրանքներ'!#REF!,'Հ 17 Այլընտրանքներ'!#REF!,'Հ 17 Այլընտրանքներ'!#REF!</definedName>
    <definedName name="Z_4959150B_25F6_4D2B_AFD5_5263F5D37C77_.wvu.FilterData" localSheetId="1" hidden="1">'Հ 16 Առաջնահերթություններ'!$A$3:$H$9</definedName>
    <definedName name="Z_4959150B_25F6_4D2B_AFD5_5263F5D37C77_.wvu.FilterData" localSheetId="2" hidden="1">'Հ 17 Այլընտրանքներ'!$A$3:$H$9</definedName>
    <definedName name="Z_4959150B_25F6_4D2B_AFD5_5263F5D37C77_.wvu.PrintArea" localSheetId="1" hidden="1">'Հ 16 Առաջնահերթություններ'!$A$3:$H$9</definedName>
    <definedName name="Z_4959150B_25F6_4D2B_AFD5_5263F5D37C77_.wvu.PrintArea" localSheetId="2" hidden="1">'Հ 17 Այլընտրանքներ'!$A$3:$H$9</definedName>
    <definedName name="Z_4959150B_25F6_4D2B_AFD5_5263F5D37C77_.wvu.PrintTitles" localSheetId="1" hidden="1">'Հ 16 Առաջնահերթություններ'!$3:$4</definedName>
    <definedName name="Z_4959150B_25F6_4D2B_AFD5_5263F5D37C77_.wvu.PrintTitles" localSheetId="2" hidden="1">'Հ 17 Այլընտրանքներ'!$3:$4</definedName>
    <definedName name="Z_4959150B_25F6_4D2B_AFD5_5263F5D37C77_.wvu.Rows" localSheetId="1" hidden="1">'Հ 16 Առաջնահերթություններ'!$10:$42</definedName>
    <definedName name="Z_4959150B_25F6_4D2B_AFD5_5263F5D37C77_.wvu.Rows" localSheetId="2" hidden="1">'Հ 17 Այլընտրանքներ'!$10:$40</definedName>
    <definedName name="Z_4980289F_B9B5_42AC_978C_11F2804B0D9E_.wvu.FilterData" localSheetId="1" hidden="1">'Հ 16 Առաջնահերթություններ'!$A$5:$H$9</definedName>
    <definedName name="Z_4980289F_B9B5_42AC_978C_11F2804B0D9E_.wvu.FilterData" localSheetId="2" hidden="1">'Հ 17 Այլընտրանքներ'!$A$5:$H$9</definedName>
    <definedName name="Z_498BBBDC_6ADF_474A_943F_857F6C90937A_.wvu.FilterData" localSheetId="1" hidden="1">'Հ 16 Առաջնահերթություններ'!$A$5:$H$9</definedName>
    <definedName name="Z_498BBBDC_6ADF_474A_943F_857F6C90937A_.wvu.FilterData" localSheetId="2" hidden="1">'Հ 17 Այլընտրանքներ'!$A$6:$H$9</definedName>
    <definedName name="Z_498D853A_4C6F_4FFC_9CE3_F0EC994EBB75_.wvu.FilterData" localSheetId="1" hidden="1">'Հ 16 Առաջնահերթություններ'!$A$5:$H$9</definedName>
    <definedName name="Z_498D853A_4C6F_4FFC_9CE3_F0EC994EBB75_.wvu.FilterData" localSheetId="2" hidden="1">'Հ 17 Այլընտրանքներ'!$A$5:$H$9</definedName>
    <definedName name="Z_49FB2FD8_28A9_4202_9377_ED892E2900E3_.wvu.FilterData" localSheetId="1" hidden="1">'Հ 16 Առաջնահերթություններ'!$A$5:$H$9</definedName>
    <definedName name="Z_49FB2FD8_28A9_4202_9377_ED892E2900E3_.wvu.FilterData" localSheetId="2" hidden="1">'Հ 17 Այլընտրանքներ'!$A$5:$H$9</definedName>
    <definedName name="Z_4A4E38DB_EA78_4B48_95EC_6613018F1DB7_.wvu.FilterData" localSheetId="1" hidden="1">'Հ 16 Առաջնահերթություններ'!$A$5:$H$9</definedName>
    <definedName name="Z_4A4E38DB_EA78_4B48_95EC_6613018F1DB7_.wvu.FilterData" localSheetId="2" hidden="1">'Հ 17 Այլընտրանքներ'!$A$5:$H$9</definedName>
    <definedName name="Z_4A546E63_9924_4005_AC11_EF1EDC69CEFF_.wvu.FilterData" localSheetId="1" hidden="1">'Հ 16 Առաջնահերթություններ'!$A$5:$H$9</definedName>
    <definedName name="Z_4A546E63_9924_4005_AC11_EF1EDC69CEFF_.wvu.FilterData" localSheetId="2" hidden="1">'Հ 17 Այլընտրանքներ'!$A$6:$H$9</definedName>
    <definedName name="Z_4A563E63_C8CA_4592_ADC3_5ED16AC66406_.wvu.FilterData" localSheetId="1" hidden="1">'Հ 16 Առաջնահերթություններ'!$A$5:$H$9</definedName>
    <definedName name="Z_4A563E63_C8CA_4592_ADC3_5ED16AC66406_.wvu.FilterData" localSheetId="2" hidden="1">'Հ 17 Այլընտրանքներ'!$A$5:$H$9</definedName>
    <definedName name="Z_4A78DE2A_4F72_4668_BA75_8BA45D366CD0_.wvu.FilterData" localSheetId="1" hidden="1">'Հ 16 Առաջնահերթություններ'!$A$5:$H$9</definedName>
    <definedName name="Z_4A78DE2A_4F72_4668_BA75_8BA45D366CD0_.wvu.FilterData" localSheetId="2" hidden="1">'Հ 17 Այլընտրանքներ'!$A$5:$H$9</definedName>
    <definedName name="Z_4A7F1D76_3F48_41AF_81C6_4E1CC8D89D63_.wvu.FilterData" localSheetId="1" hidden="1">'Հ 16 Առաջնահերթություններ'!$A$5:$H$9</definedName>
    <definedName name="Z_4A7F1D76_3F48_41AF_81C6_4E1CC8D89D63_.wvu.FilterData" localSheetId="2" hidden="1">'Հ 17 Այլընտրանքներ'!$A$5:$H$9</definedName>
    <definedName name="Z_4A954B02_B550_4AA7_896D_2EBCB03C1BE5_.wvu.FilterData" localSheetId="1" hidden="1">'Հ 16 Առաջնահերթություններ'!$A$5:$H$9</definedName>
    <definedName name="Z_4A954B02_B550_4AA7_896D_2EBCB03C1BE5_.wvu.FilterData" localSheetId="2" hidden="1">'Հ 17 Այլընտրանքներ'!$A$6:$H$9</definedName>
    <definedName name="Z_4AA862B8_AD2A_4C53_8CB2_24815D970453_.wvu.FilterData" localSheetId="1" hidden="1">'Հ 16 Առաջնահերթություններ'!$A$5:$H$9</definedName>
    <definedName name="Z_4AA862B8_AD2A_4C53_8CB2_24815D970453_.wvu.FilterData" localSheetId="2" hidden="1">'Հ 17 Այլընտրանքներ'!$A$6:$H$9</definedName>
    <definedName name="Z_4AE9ADC3_F515_4311_A907_8485126E7BD2_.wvu.FilterData" localSheetId="1" hidden="1">'Հ 16 Առաջնահերթություններ'!$A$5:$H$9</definedName>
    <definedName name="Z_4AE9ADC3_F515_4311_A907_8485126E7BD2_.wvu.FilterData" localSheetId="2" hidden="1">'Հ 17 Այլընտրանքներ'!$A$5:$H$9</definedName>
    <definedName name="Z_4B15FF5B_237A_42F3_82F4_F9BA1876F52B_.wvu.Cols" localSheetId="1" hidden="1">'Հ 16 Առաջնահերթություններ'!#REF!,'Հ 16 Առաջնահերթություններ'!#REF!,'Հ 16 Առաջնահերթություններ'!$D:$D</definedName>
    <definedName name="Z_4B15FF5B_237A_42F3_82F4_F9BA1876F52B_.wvu.Cols" localSheetId="2" hidden="1">'Հ 17 Այլընտրանքներ'!#REF!,'Հ 17 Այլընտրանքներ'!#REF!,'Հ 17 Այլընտրանքներ'!$D:$D</definedName>
    <definedName name="Z_4B15FF5B_237A_42F3_82F4_F9BA1876F52B_.wvu.FilterData" localSheetId="1" hidden="1">'Հ 16 Առաջնահերթություններ'!#REF!</definedName>
    <definedName name="Z_4B15FF5B_237A_42F3_82F4_F9BA1876F52B_.wvu.FilterData" localSheetId="2" hidden="1">'Հ 17 Այլընտրանքներ'!#REF!</definedName>
    <definedName name="Z_4B15FF5B_237A_42F3_82F4_F9BA1876F52B_.wvu.PrintArea" localSheetId="1" hidden="1">'Հ 16 Առաջնահերթություններ'!$A$3:$H$9</definedName>
    <definedName name="Z_4B15FF5B_237A_42F3_82F4_F9BA1876F52B_.wvu.PrintArea" localSheetId="2" hidden="1">'Հ 17 Այլընտրանքներ'!$A$3:$H$9</definedName>
    <definedName name="Z_4B15FF5B_237A_42F3_82F4_F9BA1876F52B_.wvu.PrintTitles" localSheetId="1" hidden="1">'Հ 16 Առաջնահերթություններ'!$3:$4</definedName>
    <definedName name="Z_4B15FF5B_237A_42F3_82F4_F9BA1876F52B_.wvu.PrintTitles" localSheetId="2" hidden="1">'Հ 17 Այլընտրանքներ'!$3:$4</definedName>
    <definedName name="Z_4B15FF5B_237A_42F3_82F4_F9BA1876F52B_.wvu.Rows" localSheetId="1" hidden="1">'Հ 16 Առաջնահերթություններ'!$28:$28</definedName>
    <definedName name="Z_4B15FF5B_237A_42F3_82F4_F9BA1876F52B_.wvu.Rows" localSheetId="2" hidden="1">'Հ 17 Այլընտրանքներ'!$26:$26</definedName>
    <definedName name="Z_4BA89B86_B3BC_48B1_A4D0_5EBB3F5C4C2E_.wvu.FilterData" localSheetId="1" hidden="1">'Հ 16 Առաջնահերթություններ'!$A$5:$H$9</definedName>
    <definedName name="Z_4BA89B86_B3BC_48B1_A4D0_5EBB3F5C4C2E_.wvu.FilterData" localSheetId="2" hidden="1">'Հ 17 Այլընտրանքներ'!$A$5:$H$9</definedName>
    <definedName name="Z_4BAEFB04_270A_4CDB_B378_4E52FCC9CCC3_.wvu.FilterData" localSheetId="1" hidden="1">'Հ 16 Առաջնահերթություններ'!$A$5:$H$9</definedName>
    <definedName name="Z_4BAEFB04_270A_4CDB_B378_4E52FCC9CCC3_.wvu.FilterData" localSheetId="2" hidden="1">'Հ 17 Այլընտրանքներ'!$A$6:$H$9</definedName>
    <definedName name="Z_4BAFB8FB_9CE7_4B82_AEAE_E0184F01F919_.wvu.FilterData" localSheetId="1" hidden="1">'Հ 16 Առաջնահերթություններ'!$A$5:$H$9</definedName>
    <definedName name="Z_4BAFB8FB_9CE7_4B82_AEAE_E0184F01F919_.wvu.FilterData" localSheetId="2" hidden="1">'Հ 17 Այլընտրանքներ'!$A$5:$H$9</definedName>
    <definedName name="Z_4BC9ED6B_37A2_4B22_A890_333F8382EA86_.wvu.Cols" localSheetId="1" hidden="1">'Հ 16 Առաջնահերթություններ'!#REF!,'Հ 16 Առաջնահերթություններ'!#REF!,'Հ 16 Առաջնահերթություններ'!#REF!,'Հ 16 Առաջնահերթություններ'!#REF!</definedName>
    <definedName name="Z_4BC9ED6B_37A2_4B22_A890_333F8382EA86_.wvu.Cols" localSheetId="2" hidden="1">'Հ 17 Այլընտրանքներ'!#REF!,'Հ 17 Այլընտրանքներ'!#REF!,'Հ 17 Այլընտրանքներ'!#REF!,'Հ 17 Այլընտրանքներ'!#REF!</definedName>
    <definedName name="Z_4BC9ED6B_37A2_4B22_A890_333F8382EA86_.wvu.FilterData" localSheetId="1" hidden="1">'Հ 16 Առաջնահերթություններ'!$A$5:$H$9</definedName>
    <definedName name="Z_4BC9ED6B_37A2_4B22_A890_333F8382EA86_.wvu.FilterData" localSheetId="2" hidden="1">'Հ 17 Այլընտրանքներ'!$A$6:$H$9</definedName>
    <definedName name="Z_4BC9ED6B_37A2_4B22_A890_333F8382EA86_.wvu.PrintArea" localSheetId="1" hidden="1">'Հ 16 Առաջնահերթություններ'!$A$3:$H$9</definedName>
    <definedName name="Z_4BC9ED6B_37A2_4B22_A890_333F8382EA86_.wvu.PrintArea" localSheetId="2" hidden="1">'Հ 17 Այլընտրանքներ'!$A$3:$H$9</definedName>
    <definedName name="Z_4BC9ED6B_37A2_4B22_A890_333F8382EA86_.wvu.PrintTitles" localSheetId="1" hidden="1">'Հ 16 Առաջնահերթություններ'!$3:$4</definedName>
    <definedName name="Z_4BC9ED6B_37A2_4B22_A890_333F8382EA86_.wvu.PrintTitles" localSheetId="2" hidden="1">'Հ 17 Այլընտրանքներ'!$3:$4</definedName>
    <definedName name="Z_4BC9ED6B_37A2_4B22_A890_333F8382EA86_.wvu.Rows" localSheetId="1" hidden="1">'Հ 16 Առաջնահերթություններ'!$28:$28</definedName>
    <definedName name="Z_4BC9ED6B_37A2_4B22_A890_333F8382EA86_.wvu.Rows" localSheetId="2" hidden="1">'Հ 17 Այլընտրանքներ'!$26:$26</definedName>
    <definedName name="Z_4BE14D86_5AB3_4E73_B5A6_B7FDC21653C8_.wvu.FilterData" localSheetId="1" hidden="1">'Հ 16 Առաջնահերթություններ'!$A$5:$H$9</definedName>
    <definedName name="Z_4BE14D86_5AB3_4E73_B5A6_B7FDC21653C8_.wvu.FilterData" localSheetId="2" hidden="1">'Հ 17 Այլընտրանքներ'!$A$6:$H$9</definedName>
    <definedName name="Z_4BF95AF2_0DFE_49A8_9516_B1DBAEC30BF0_.wvu.FilterData" localSheetId="1" hidden="1">'Հ 16 Առաջնահերթություններ'!$A$5:$H$9</definedName>
    <definedName name="Z_4BF95AF2_0DFE_49A8_9516_B1DBAEC30BF0_.wvu.FilterData" localSheetId="2" hidden="1">'Հ 17 Այլընտրանքներ'!$A$6:$H$9</definedName>
    <definedName name="Z_4C0217F4_D67D_4342_AF63_D8B710D7E1C5_.wvu.FilterData" localSheetId="1" hidden="1">'Հ 16 Առաջնահերթություններ'!$A$5:$H$9</definedName>
    <definedName name="Z_4C0217F4_D67D_4342_AF63_D8B710D7E1C5_.wvu.FilterData" localSheetId="2" hidden="1">'Հ 17 Այլընտրանքներ'!$A$6:$H$9</definedName>
    <definedName name="Z_4C3E9F90_CE8D_43E5_985C_28D97CEFE1FE_.wvu.FilterData" localSheetId="1" hidden="1">'Հ 16 Առաջնահերթություններ'!$A$5:$H$9</definedName>
    <definedName name="Z_4C3E9F90_CE8D_43E5_985C_28D97CEFE1FE_.wvu.FilterData" localSheetId="2" hidden="1">'Հ 17 Այլընտրանքներ'!$A$6:$H$9</definedName>
    <definedName name="Z_4CDAF97B_0555_4EE0_8C16_DC1009CE9D36_.wvu.FilterData" localSheetId="1" hidden="1">'Հ 16 Առաջնահերթություններ'!$A$5:$H$9</definedName>
    <definedName name="Z_4CDAF97B_0555_4EE0_8C16_DC1009CE9D36_.wvu.FilterData" localSheetId="2" hidden="1">'Հ 17 Այլընտրանքներ'!$A$5:$H$9</definedName>
    <definedName name="Z_4CDC6B6F_D64F_49B7_855D_16E48F14F76A_.wvu.FilterData" localSheetId="1" hidden="1">'Հ 16 Առաջնահերթություններ'!$A$5:$H$9</definedName>
    <definedName name="Z_4CDC6B6F_D64F_49B7_855D_16E48F14F76A_.wvu.FilterData" localSheetId="2" hidden="1">'Հ 17 Այլընտրանքներ'!$A$6:$H$9</definedName>
    <definedName name="Z_4CE5D8A0_38A3_40E0_89AA_3744C34963FE_.wvu.FilterData" localSheetId="1" hidden="1">'Հ 16 Առաջնահերթություններ'!$A$5:$H$9</definedName>
    <definedName name="Z_4CE5D8A0_38A3_40E0_89AA_3744C34963FE_.wvu.FilterData" localSheetId="2" hidden="1">'Հ 17 Այլընտրանքներ'!$A$5:$H$9</definedName>
    <definedName name="Z_4D0583FE_E33F_4ECF_B81E_ED8DA30D6F16_.wvu.FilterData" localSheetId="1" hidden="1">'Հ 16 Առաջնահերթություններ'!$A$5:$H$9</definedName>
    <definedName name="Z_4D0583FE_E33F_4ECF_B81E_ED8DA30D6F16_.wvu.FilterData" localSheetId="2" hidden="1">'Հ 17 Այլընտրանքներ'!$A$5:$H$9</definedName>
    <definedName name="Z_4D16E724_272B_4A73_9087_90C9CF1C1C55_.wvu.FilterData" localSheetId="1" hidden="1">'Հ 16 Առաջնահերթություններ'!$A$5:$H$9</definedName>
    <definedName name="Z_4D16E724_272B_4A73_9087_90C9CF1C1C55_.wvu.FilterData" localSheetId="2" hidden="1">'Հ 17 Այլընտրանքներ'!$A$5:$H$9</definedName>
    <definedName name="Z_4D2A8DB1_3591_4F1E_B193_E4661EE91BC5_.wvu.FilterData" localSheetId="1" hidden="1">'Հ 16 Առաջնահերթություններ'!$A$5:$H$9</definedName>
    <definedName name="Z_4D2A8DB1_3591_4F1E_B193_E4661EE91BC5_.wvu.FilterData" localSheetId="2" hidden="1">'Հ 17 Այլընտրանքներ'!$A$5:$H$9</definedName>
    <definedName name="Z_4D335176_36DA_4574_A9D4_84DD598E8E58_.wvu.FilterData" localSheetId="1" hidden="1">'Հ 16 Առաջնահերթություններ'!$A$5:$H$9</definedName>
    <definedName name="Z_4D335176_36DA_4574_A9D4_84DD598E8E58_.wvu.FilterData" localSheetId="2" hidden="1">'Հ 17 Այլընտրանքներ'!$A$5:$H$9</definedName>
    <definedName name="Z_4D342D18_429D_40D1_A907_F40833FEA11C_.wvu.FilterData" localSheetId="1" hidden="1">'Հ 16 Առաջնահերթություններ'!$A$5:$H$9</definedName>
    <definedName name="Z_4D342D18_429D_40D1_A907_F40833FEA11C_.wvu.FilterData" localSheetId="2" hidden="1">'Հ 17 Այլընտրանքներ'!$A$6:$H$9</definedName>
    <definedName name="Z_4D6C8530_F9D7_4DD9_921C_5CFE5FE54C30_.wvu.FilterData" localSheetId="1" hidden="1">'Հ 16 Առաջնահերթություններ'!$A$5:$H$9</definedName>
    <definedName name="Z_4D6C8530_F9D7_4DD9_921C_5CFE5FE54C30_.wvu.FilterData" localSheetId="2" hidden="1">'Հ 17 Այլընտրանքներ'!$A$6:$H$9</definedName>
    <definedName name="Z_4D6F4647_D091_48A9_9FF9_B15C56EEB04A_.wvu.FilterData" localSheetId="1" hidden="1">'Հ 16 Առաջնահերթություններ'!$A$5:$H$9</definedName>
    <definedName name="Z_4D6F4647_D091_48A9_9FF9_B15C56EEB04A_.wvu.FilterData" localSheetId="2" hidden="1">'Հ 17 Այլընտրանքներ'!$A$6:$H$9</definedName>
    <definedName name="Z_4D9FAF2A_4B7F_4B19_9263_B6EACE7A9EEA_.wvu.FilterData" localSheetId="1" hidden="1">'Հ 16 Առաջնահերթություններ'!$A$5:$H$9</definedName>
    <definedName name="Z_4D9FAF2A_4B7F_4B19_9263_B6EACE7A9EEA_.wvu.FilterData" localSheetId="2" hidden="1">'Հ 17 Այլընտրանքներ'!$A$5:$H$9</definedName>
    <definedName name="Z_4DB26EC9_A053_4005_93D2_0D6294146EC7_.wvu.FilterData" localSheetId="1" hidden="1">'Հ 16 Առաջնահերթություններ'!$A$5:$H$9</definedName>
    <definedName name="Z_4DB26EC9_A053_4005_93D2_0D6294146EC7_.wvu.FilterData" localSheetId="2" hidden="1">'Հ 17 Այլընտրանքներ'!$A$6:$H$9</definedName>
    <definedName name="Z_4DCF540B_BF8C_4490_895B_84EA6179EB26_.wvu.Cols" localSheetId="1" hidden="1">'Հ 16 Առաջնահերթություններ'!#REF!,'Հ 16 Առաջնահերթություններ'!#REF!,'Հ 16 Առաջնահերթություններ'!#REF!,'Հ 16 Առաջնահերթություններ'!#REF!,'Հ 16 Առաջնահերթություններ'!$G:$H</definedName>
    <definedName name="Z_4DCF540B_BF8C_4490_895B_84EA6179EB26_.wvu.Cols" localSheetId="2" hidden="1">'Հ 17 Այլընտրանքներ'!#REF!,'Հ 17 Այլընտրանքներ'!#REF!,'Հ 17 Այլընտրանքներ'!#REF!,'Հ 17 Այլընտրանքներ'!#REF!,'Հ 17 Այլընտրանքներ'!$G:$H</definedName>
    <definedName name="Z_4DCF540B_BF8C_4490_895B_84EA6179EB26_.wvu.FilterData" localSheetId="1" hidden="1">'Հ 16 Առաջնահերթություններ'!#REF!</definedName>
    <definedName name="Z_4DCF540B_BF8C_4490_895B_84EA6179EB26_.wvu.FilterData" localSheetId="2" hidden="1">'Հ 17 Այլընտրանքներ'!#REF!</definedName>
    <definedName name="Z_4DCF540B_BF8C_4490_895B_84EA6179EB26_.wvu.PrintArea" localSheetId="1" hidden="1">'Հ 16 Առաջնահերթություններ'!$A$3:$H$9</definedName>
    <definedName name="Z_4DCF540B_BF8C_4490_895B_84EA6179EB26_.wvu.PrintArea" localSheetId="2" hidden="1">'Հ 17 Այլընտրանքներ'!$A$3:$H$9</definedName>
    <definedName name="Z_4DCF540B_BF8C_4490_895B_84EA6179EB26_.wvu.PrintTitles" localSheetId="1" hidden="1">'Հ 16 Առաջնահերթություններ'!$3:$4</definedName>
    <definedName name="Z_4DCF540B_BF8C_4490_895B_84EA6179EB26_.wvu.PrintTitles" localSheetId="2" hidden="1">'Հ 17 Այլընտրանքներ'!$3:$4</definedName>
    <definedName name="Z_4DCF540B_BF8C_4490_895B_84EA6179EB26_.wvu.Rows" localSheetId="1" hidden="1">'Հ 16 Առաջնահերթություններ'!$10:$19,'Հ 16 Առաջնահերթություններ'!$28:$28</definedName>
    <definedName name="Z_4DCF540B_BF8C_4490_895B_84EA6179EB26_.wvu.Rows" localSheetId="2" hidden="1">'Հ 17 Այլընտրանքներ'!$10:$17,'Հ 17 Այլընտրանքներ'!$26:$26</definedName>
    <definedName name="Z_4E18420E_6DB4_4EA2_8D33_F61D1F3F1CEC_.wvu.FilterData" localSheetId="1" hidden="1">'Հ 16 Առաջնահերթություններ'!$A$5:$H$9</definedName>
    <definedName name="Z_4E18420E_6DB4_4EA2_8D33_F61D1F3F1CEC_.wvu.FilterData" localSheetId="2" hidden="1">'Հ 17 Այլընտրանքներ'!$A$5:$H$9</definedName>
    <definedName name="Z_4E2BB4BE_E082_4F2B_8BEB_0004A299876A_.wvu.FilterData" localSheetId="1" hidden="1">'Հ 16 Առաջնահերթություններ'!$A$5:$H$9</definedName>
    <definedName name="Z_4E2BB4BE_E082_4F2B_8BEB_0004A299876A_.wvu.FilterData" localSheetId="2" hidden="1">'Հ 17 Այլընտրանքներ'!$A$6:$H$9</definedName>
    <definedName name="Z_4E7D5292_20FD_4459_8602_F0C33D77AC06_.wvu.FilterData" localSheetId="1" hidden="1">'Հ 16 Առաջնահերթություններ'!$A$5:$H$9</definedName>
    <definedName name="Z_4E7D5292_20FD_4459_8602_F0C33D77AC06_.wvu.FilterData" localSheetId="2" hidden="1">'Հ 17 Այլընտրանքներ'!$A$5:$H$9</definedName>
    <definedName name="Z_4ECA80CC_FBF4_49ED_933D_87F8D944AFF4_.wvu.FilterData" localSheetId="1" hidden="1">'Հ 16 Առաջնահերթություններ'!$A$5:$H$9</definedName>
    <definedName name="Z_4ECA80CC_FBF4_49ED_933D_87F8D944AFF4_.wvu.FilterData" localSheetId="2" hidden="1">'Հ 17 Այլընտրանքներ'!$A$5:$H$9</definedName>
    <definedName name="Z_4EE024D9_EE72_41E2_A1C6_689EA4FEF414_.wvu.FilterData" localSheetId="1" hidden="1">'Հ 16 Առաջնահերթություններ'!$A$5:$H$9</definedName>
    <definedName name="Z_4EE024D9_EE72_41E2_A1C6_689EA4FEF414_.wvu.FilterData" localSheetId="2" hidden="1">'Հ 17 Այլընտրանքներ'!$A$5:$H$9</definedName>
    <definedName name="Z_4F0AE1AE_3188_41F2_9324_15807D43917C_.wvu.FilterData" localSheetId="1" hidden="1">'Հ 16 Առաջնահերթություններ'!$A$5:$H$9</definedName>
    <definedName name="Z_4F0AE1AE_3188_41F2_9324_15807D43917C_.wvu.FilterData" localSheetId="2" hidden="1">'Հ 17 Այլընտրանքներ'!$A$5:$H$9</definedName>
    <definedName name="Z_4F187BCB_FF8C_4B7A_BBA5_A3AC9860CB8A_.wvu.FilterData" localSheetId="1" hidden="1">'Հ 16 Առաջնահերթություններ'!$A$5:$H$9</definedName>
    <definedName name="Z_4F187BCB_FF8C_4B7A_BBA5_A3AC9860CB8A_.wvu.FilterData" localSheetId="2" hidden="1">'Հ 17 Այլընտրանքներ'!$A$5:$H$9</definedName>
    <definedName name="Z_4F1BACF1_082A_4DC9_B906_F43D91FE43AD_.wvu.FilterData" localSheetId="1" hidden="1">'Հ 16 Առաջնահերթություններ'!$A$5:$H$9</definedName>
    <definedName name="Z_4F1BACF1_082A_4DC9_B906_F43D91FE43AD_.wvu.FilterData" localSheetId="2" hidden="1">'Հ 17 Այլընտրանքներ'!$A$5:$H$9</definedName>
    <definedName name="Z_4F569521_3B3E_451F_B463_83405CFB5B12_.wvu.FilterData" localSheetId="1" hidden="1">'Հ 16 Առաջնահերթություններ'!$A$5:$H$9</definedName>
    <definedName name="Z_4F569521_3B3E_451F_B463_83405CFB5B12_.wvu.FilterData" localSheetId="2" hidden="1">'Հ 17 Այլընտրանքներ'!$A$5:$H$9</definedName>
    <definedName name="Z_4F6169B4_B316_41D2_B8A8_418B8BBE20AB_.wvu.FilterData" localSheetId="1" hidden="1">'Հ 16 Առաջնահերթություններ'!$A$5:$H$9</definedName>
    <definedName name="Z_4F6169B4_B316_41D2_B8A8_418B8BBE20AB_.wvu.FilterData" localSheetId="2" hidden="1">'Հ 17 Այլընտրանքներ'!$A$5:$H$9</definedName>
    <definedName name="Z_4F97361D_9BFD_4B6D_BE2D_BB5C23720F1E_.wvu.FilterData" localSheetId="1" hidden="1">'Հ 16 Առաջնահերթություններ'!$A$5:$H$9</definedName>
    <definedName name="Z_4F97361D_9BFD_4B6D_BE2D_BB5C23720F1E_.wvu.FilterData" localSheetId="2" hidden="1">'Հ 17 Այլընտրանքներ'!$A$5:$H$9</definedName>
    <definedName name="Z_4FA45110_7747_430B_8FC1_83F7DC14AE10_.wvu.FilterData" localSheetId="1" hidden="1">'Հ 16 Առաջնահերթություններ'!$A$5:$H$9</definedName>
    <definedName name="Z_4FA45110_7747_430B_8FC1_83F7DC14AE10_.wvu.FilterData" localSheetId="2" hidden="1">'Հ 17 Այլընտրանքներ'!$A$6:$H$9</definedName>
    <definedName name="Z_4FA7A63F_640A_4C06_8665_BEBF5E352F75_.wvu.FilterData" localSheetId="1" hidden="1">'Հ 16 Առաջնահերթություններ'!$A$5:$H$9</definedName>
    <definedName name="Z_4FA7A63F_640A_4C06_8665_BEBF5E352F75_.wvu.FilterData" localSheetId="2" hidden="1">'Հ 17 Այլընտրանքներ'!$A$5:$H$9</definedName>
    <definedName name="Z_4FBCC223_69AA_432D_81D0_FA452213F247_.wvu.FilterData" localSheetId="1" hidden="1">'Հ 16 Առաջնահերթություններ'!$A$5:$H$9</definedName>
    <definedName name="Z_4FBCC223_69AA_432D_81D0_FA452213F247_.wvu.FilterData" localSheetId="2" hidden="1">'Հ 17 Այլընտրանքներ'!$A$5:$H$9</definedName>
    <definedName name="Z_4FD01EAC_FF56_42B2_BD1C_F2BE06B4A93E_.wvu.FilterData" localSheetId="1" hidden="1">'Հ 16 Առաջնահերթություններ'!$A$5:$H$9</definedName>
    <definedName name="Z_4FD01EAC_FF56_42B2_BD1C_F2BE06B4A93E_.wvu.FilterData" localSheetId="2" hidden="1">'Հ 17 Այլընտրանքներ'!$A$6:$H$9</definedName>
    <definedName name="Z_50012774_3020_4423_909A_42152B2BFA55_.wvu.FilterData" localSheetId="1" hidden="1">'Հ 16 Առաջնահերթություններ'!$A$5:$H$9</definedName>
    <definedName name="Z_50012774_3020_4423_909A_42152B2BFA55_.wvu.FilterData" localSheetId="2" hidden="1">'Հ 17 Այլընտրանքներ'!$A$6:$H$9</definedName>
    <definedName name="Z_504D51F1_4821_43E1_A81C_192098D2CFB6_.wvu.FilterData" localSheetId="1" hidden="1">'Հ 16 Առաջնահերթություններ'!$A$5:$H$9</definedName>
    <definedName name="Z_504D51F1_4821_43E1_A81C_192098D2CFB6_.wvu.FilterData" localSheetId="2" hidden="1">'Հ 17 Այլընտրանքներ'!$A$6:$H$9</definedName>
    <definedName name="Z_508E9D99_D8A8_4F33_B7CD_2522392529BA_.wvu.FilterData" localSheetId="1" hidden="1">'Հ 16 Առաջնահերթություններ'!#REF!</definedName>
    <definedName name="Z_508E9D99_D8A8_4F33_B7CD_2522392529BA_.wvu.FilterData" localSheetId="2" hidden="1">'Հ 17 Այլընտրանքներ'!#REF!</definedName>
    <definedName name="Z_5091DE34_6B8F_4EC8_9C61_11376EF0D1FE_.wvu.FilterData" localSheetId="1" hidden="1">'Հ 16 Առաջնահերթություններ'!$A$5:$H$9</definedName>
    <definedName name="Z_5091DE34_6B8F_4EC8_9C61_11376EF0D1FE_.wvu.FilterData" localSheetId="2" hidden="1">'Հ 17 Այլընտրանքներ'!$A$5:$H$9</definedName>
    <definedName name="Z_50A62B19_0664_4F0C_B0E0_DCEAA558D515_.wvu.FilterData" localSheetId="1" hidden="1">'Հ 16 Առաջնահերթություններ'!$A$5:$H$9</definedName>
    <definedName name="Z_50A62B19_0664_4F0C_B0E0_DCEAA558D515_.wvu.FilterData" localSheetId="2" hidden="1">'Հ 17 Այլընտրանքներ'!$A$6:$H$9</definedName>
    <definedName name="Z_50F5C129_D506_4DC4_8A61_0721DF5F3114_.wvu.FilterData" localSheetId="1" hidden="1">'Հ 16 Առաջնահերթություններ'!$A$5:$H$9</definedName>
    <definedName name="Z_50F5C129_D506_4DC4_8A61_0721DF5F3114_.wvu.FilterData" localSheetId="2" hidden="1">'Հ 17 Այլընտրանքներ'!$A$5:$H$9</definedName>
    <definedName name="Z_50F77E12_8EEC_4428_85EF_52FBDB657F88_.wvu.Cols" localSheetId="1" hidden="1">'Հ 16 Առաջնահերթություններ'!#REF!,'Հ 16 Առաջնահերթություններ'!#REF!,'Հ 16 Առաջնահերթություններ'!#REF!</definedName>
    <definedName name="Z_50F77E12_8EEC_4428_85EF_52FBDB657F88_.wvu.Cols" localSheetId="2" hidden="1">'Հ 17 Այլընտրանքներ'!#REF!,'Հ 17 Այլընտրանքներ'!#REF!,'Հ 17 Այլընտրանքներ'!#REF!</definedName>
    <definedName name="Z_50F77E12_8EEC_4428_85EF_52FBDB657F88_.wvu.FilterData" localSheetId="1" hidden="1">'Հ 16 Առաջնահերթություններ'!$A$5:$H$9</definedName>
    <definedName name="Z_50F77E12_8EEC_4428_85EF_52FBDB657F88_.wvu.FilterData" localSheetId="2" hidden="1">'Հ 17 Այլընտրանքներ'!$A$6:$H$9</definedName>
    <definedName name="Z_50F77E12_8EEC_4428_85EF_52FBDB657F88_.wvu.PrintArea" localSheetId="1" hidden="1">'Հ 16 Առաջնահերթություններ'!$A$3:$H$9</definedName>
    <definedName name="Z_50F77E12_8EEC_4428_85EF_52FBDB657F88_.wvu.PrintArea" localSheetId="2" hidden="1">'Հ 17 Այլընտրանքներ'!$A$3:$H$9</definedName>
    <definedName name="Z_50F77E12_8EEC_4428_85EF_52FBDB657F88_.wvu.PrintTitles" localSheetId="1" hidden="1">'Հ 16 Առաջնահերթություններ'!$3:$4</definedName>
    <definedName name="Z_50F77E12_8EEC_4428_85EF_52FBDB657F88_.wvu.PrintTitles" localSheetId="2" hidden="1">'Հ 17 Այլընտրանքներ'!$3:$4</definedName>
    <definedName name="Z_50FDF680_7A73_4D42_B60F_C4E88A70CC01_.wvu.FilterData" localSheetId="1" hidden="1">'Հ 16 Առաջնահերթություններ'!$A$5:$H$9</definedName>
    <definedName name="Z_50FDF680_7A73_4D42_B60F_C4E88A70CC01_.wvu.FilterData" localSheetId="2" hidden="1">'Հ 17 Այլընտրանքներ'!$A$5:$H$9</definedName>
    <definedName name="Z_5118AA21_BA30_43F5_A4A7_9CBA0CF64CC6_.wvu.FilterData" localSheetId="1" hidden="1">'Հ 16 Առաջնահերթություններ'!$A$5:$H$9</definedName>
    <definedName name="Z_5118AA21_BA30_43F5_A4A7_9CBA0CF64CC6_.wvu.FilterData" localSheetId="2" hidden="1">'Հ 17 Այլընտրանքներ'!$A$5:$H$9</definedName>
    <definedName name="Z_518E418F_5BE7_4A3D_86EC_CB06FFFF171B_.wvu.FilterData" localSheetId="1" hidden="1">'Հ 16 Առաջնահերթություններ'!$A$5:$H$9</definedName>
    <definedName name="Z_518E418F_5BE7_4A3D_86EC_CB06FFFF171B_.wvu.FilterData" localSheetId="2" hidden="1">'Հ 17 Այլընտրանքներ'!$A$6:$H$9</definedName>
    <definedName name="Z_5193CE75_D4F8_4FAE_81C1_368B1975BFD4_.wvu.FilterData" localSheetId="1" hidden="1">'Հ 16 Առաջնահերթություններ'!$A$5:$H$9</definedName>
    <definedName name="Z_5193CE75_D4F8_4FAE_81C1_368B1975BFD4_.wvu.FilterData" localSheetId="2" hidden="1">'Հ 17 Այլընտրանքներ'!$A$6:$H$9</definedName>
    <definedName name="Z_51D4C257_820B_417C_8884_3DCA60BED06F_.wvu.FilterData" localSheetId="1" hidden="1">'Հ 16 Առաջնահերթություններ'!$A$5:$H$9</definedName>
    <definedName name="Z_51D4C257_820B_417C_8884_3DCA60BED06F_.wvu.FilterData" localSheetId="2" hidden="1">'Հ 17 Այլընտրանքներ'!$A$6:$H$9</definedName>
    <definedName name="Z_51D55B7D_A2AA_45D9_A0E1_DA85855B0506_.wvu.FilterData" localSheetId="1" hidden="1">'Հ 16 Առաջնահերթություններ'!$A$5:$H$9</definedName>
    <definedName name="Z_51D55B7D_A2AA_45D9_A0E1_DA85855B0506_.wvu.FilterData" localSheetId="2" hidden="1">'Հ 17 Այլընտրանքներ'!$A$5:$H$9</definedName>
    <definedName name="Z_51D991C2_28BB_4277_A6D8_DDB5F62B75D7_.wvu.FilterData" localSheetId="1" hidden="1">'Հ 16 Առաջնահերթություններ'!$A$5:$H$9</definedName>
    <definedName name="Z_51D991C2_28BB_4277_A6D8_DDB5F62B75D7_.wvu.FilterData" localSheetId="2" hidden="1">'Հ 17 Այլընտրանքներ'!$A$5:$H$9</definedName>
    <definedName name="Z_51FB4310_9394_4D5D_A8FF_B7DC7821B336_.wvu.FilterData" localSheetId="1" hidden="1">'Հ 16 Առաջնահերթություններ'!$A$5:$H$9</definedName>
    <definedName name="Z_51FB4310_9394_4D5D_A8FF_B7DC7821B336_.wvu.FilterData" localSheetId="2" hidden="1">'Հ 17 Այլընտրանքներ'!$A$5:$H$9</definedName>
    <definedName name="Z_52149E58_A12A_4BEC_B677_D5968F138128_.wvu.FilterData" localSheetId="1" hidden="1">'Հ 16 Առաջնահերթություններ'!$A$5:$H$9</definedName>
    <definedName name="Z_52149E58_A12A_4BEC_B677_D5968F138128_.wvu.FilterData" localSheetId="2" hidden="1">'Հ 17 Այլընտրանքներ'!$A$5:$H$9</definedName>
    <definedName name="Z_523024C2_81E3_4566_9567_0556902907A7_.wvu.FilterData" localSheetId="1" hidden="1">'Հ 16 Առաջնահերթություններ'!$A$5:$H$9</definedName>
    <definedName name="Z_523024C2_81E3_4566_9567_0556902907A7_.wvu.FilterData" localSheetId="2" hidden="1">'Հ 17 Այլընտրանքներ'!$A$5:$H$9</definedName>
    <definedName name="Z_523AE39D_8A09_4739_8ABF_6083A9B6B3A6_.wvu.FilterData" localSheetId="1" hidden="1">'Հ 16 Առաջնահերթություններ'!$A$5:$H$9</definedName>
    <definedName name="Z_523AE39D_8A09_4739_8ABF_6083A9B6B3A6_.wvu.FilterData" localSheetId="2" hidden="1">'Հ 17 Այլընտրանքներ'!$A$6:$H$9</definedName>
    <definedName name="Z_5290CF51_06EF_420F_B6AD_1D363D3D57FC_.wvu.FilterData" localSheetId="1" hidden="1">'Հ 16 Առաջնահերթություններ'!$A$5:$H$9</definedName>
    <definedName name="Z_5290CF51_06EF_420F_B6AD_1D363D3D57FC_.wvu.FilterData" localSheetId="2" hidden="1">'Հ 17 Այլընտրանքներ'!$A$6:$H$9</definedName>
    <definedName name="Z_52B0B777_661C_475C_8B43_9BF7F36FC197_.wvu.FilterData" localSheetId="1" hidden="1">'Հ 16 Առաջնահերթություններ'!$A$5:$H$9</definedName>
    <definedName name="Z_52B0B777_661C_475C_8B43_9BF7F36FC197_.wvu.FilterData" localSheetId="2" hidden="1">'Հ 17 Այլընտրանքներ'!$A$5:$H$9</definedName>
    <definedName name="Z_52FA3ABD_F762_4742_A9DB_B97B3B641A16_.wvu.FilterData" localSheetId="1" hidden="1">'Հ 16 Առաջնահերթություններ'!$A$5:$H$9</definedName>
    <definedName name="Z_52FA3ABD_F762_4742_A9DB_B97B3B641A16_.wvu.FilterData" localSheetId="2" hidden="1">'Հ 17 Այլընտրանքներ'!$A$5:$H$9</definedName>
    <definedName name="Z_52FCC6CB_94BD_4C22_91E5_49134C78306E_.wvu.FilterData" localSheetId="1" hidden="1">'Հ 16 Առաջնահերթություններ'!$A$5:$H$9</definedName>
    <definedName name="Z_52FCC6CB_94BD_4C22_91E5_49134C78306E_.wvu.FilterData" localSheetId="2" hidden="1">'Հ 17 Այլընտրանքներ'!$A$5:$H$9</definedName>
    <definedName name="Z_535F4C86_E161_474E_8395_092F54BF9781_.wvu.FilterData" localSheetId="1" hidden="1">'Հ 16 Առաջնահերթություններ'!$A$5:$H$9</definedName>
    <definedName name="Z_535F4C86_E161_474E_8395_092F54BF9781_.wvu.FilterData" localSheetId="2" hidden="1">'Հ 17 Այլընտրանքներ'!$A$5:$H$9</definedName>
    <definedName name="Z_536F1C4C_0E03_4017_9E5B_59E4E4FE9FE6_.wvu.FilterData" localSheetId="1" hidden="1">'Հ 16 Առաջնահերթություններ'!$A$5:$H$9</definedName>
    <definedName name="Z_536F1C4C_0E03_4017_9E5B_59E4E4FE9FE6_.wvu.FilterData" localSheetId="2" hidden="1">'Հ 17 Այլընտրանքներ'!$A$5:$H$9</definedName>
    <definedName name="Z_537F280A_C72F_4E5C_91A5_E99D02F40AED_.wvu.FilterData" localSheetId="1" hidden="1">'Հ 16 Առաջնահերթություններ'!$A$5:$H$9</definedName>
    <definedName name="Z_537F280A_C72F_4E5C_91A5_E99D02F40AED_.wvu.FilterData" localSheetId="2" hidden="1">'Հ 17 Այլընտրանքներ'!$A$6:$H$9</definedName>
    <definedName name="Z_5381C865_0DA0_4FA8_9D9A_FB5C2D5054E5_.wvu.FilterData" localSheetId="1" hidden="1">'Հ 16 Առաջնահերթություններ'!$A$5:$H$9</definedName>
    <definedName name="Z_5381C865_0DA0_4FA8_9D9A_FB5C2D5054E5_.wvu.FilterData" localSheetId="2" hidden="1">'Հ 17 Այլընտրանքներ'!$A$5:$H$9</definedName>
    <definedName name="Z_539FF213_0E32_45E4_80D5_7F284FD091A6_.wvu.FilterData" localSheetId="1" hidden="1">'Հ 16 Առաջնահերթություններ'!$A$5:$H$9</definedName>
    <definedName name="Z_539FF213_0E32_45E4_80D5_7F284FD091A6_.wvu.FilterData" localSheetId="2" hidden="1">'Հ 17 Այլընտրանքներ'!$A$5:$H$9</definedName>
    <definedName name="Z_53BA6D07_57E5_4D59_BC0F_C17736127AFC_.wvu.FilterData" localSheetId="1" hidden="1">'Հ 16 Առաջնահերթություններ'!$A$5:$H$9</definedName>
    <definedName name="Z_53BA6D07_57E5_4D59_BC0F_C17736127AFC_.wvu.FilterData" localSheetId="2" hidden="1">'Հ 17 Այլընտրանքներ'!$A$5:$H$9</definedName>
    <definedName name="Z_53BDE6AE_3C76_41B7_B4EC_8FAF3833D95F_.wvu.FilterData" localSheetId="1" hidden="1">'Հ 16 Առաջնահերթություններ'!$A$5:$H$9</definedName>
    <definedName name="Z_53BDE6AE_3C76_41B7_B4EC_8FAF3833D95F_.wvu.FilterData" localSheetId="2" hidden="1">'Հ 17 Այլընտրանքներ'!$A$5:$H$9</definedName>
    <definedName name="Z_53F70E23_68ED_4982_92CE_9B2895AD248A_.wvu.FilterData" localSheetId="1" hidden="1">'Հ 16 Առաջնահերթություններ'!$A$5:$H$9</definedName>
    <definedName name="Z_53F70E23_68ED_4982_92CE_9B2895AD248A_.wvu.FilterData" localSheetId="2" hidden="1">'Հ 17 Այլընտրանքներ'!$A$6:$H$9</definedName>
    <definedName name="Z_541A8494_CC7F_452D_A479_C173AECE31CA_.wvu.FilterData" localSheetId="1" hidden="1">'Հ 16 Առաջնահերթություններ'!$A$5:$H$9</definedName>
    <definedName name="Z_541A8494_CC7F_452D_A479_C173AECE31CA_.wvu.FilterData" localSheetId="2" hidden="1">'Հ 17 Այլընտրանքներ'!$A$5:$H$9</definedName>
    <definedName name="Z_54541F29_7883_43E0_AAC4_E028FD8AF6C0_.wvu.FilterData" localSheetId="1" hidden="1">'Հ 16 Առաջնահերթություններ'!$A$5:$H$9</definedName>
    <definedName name="Z_54541F29_7883_43E0_AAC4_E028FD8AF6C0_.wvu.FilterData" localSheetId="2" hidden="1">'Հ 17 Այլընտրանքներ'!$A$6:$H$9</definedName>
    <definedName name="Z_54AD45E1_1B35_4EFD_A3B2_90A55C47DB1B_.wvu.FilterData" localSheetId="1" hidden="1">'Հ 16 Առաջնահերթություններ'!$A$5:$H$9</definedName>
    <definedName name="Z_54AD45E1_1B35_4EFD_A3B2_90A55C47DB1B_.wvu.FilterData" localSheetId="2" hidden="1">'Հ 17 Այլընտրանքներ'!$A$6:$H$9</definedName>
    <definedName name="Z_54AD5489_579D_474D_9F53_D88351F34653_.wvu.FilterData" localSheetId="1" hidden="1">'Հ 16 Առաջնահերթություններ'!$A$5:$H$9</definedName>
    <definedName name="Z_54AD5489_579D_474D_9F53_D88351F34653_.wvu.FilterData" localSheetId="2" hidden="1">'Հ 17 Այլընտրանքներ'!$A$5:$H$9</definedName>
    <definedName name="Z_54B3431D_1092_4B24_8E4A_E84001CE10E7_.wvu.FilterData" localSheetId="1" hidden="1">'Հ 16 Առաջնահերթություններ'!$A$5:$H$9</definedName>
    <definedName name="Z_54B3431D_1092_4B24_8E4A_E84001CE10E7_.wvu.FilterData" localSheetId="2" hidden="1">'Հ 17 Այլընտրանքներ'!$A$5:$H$9</definedName>
    <definedName name="Z_54CF5DB8_0B28_4E37_944C_6CA54447C441_.wvu.FilterData" localSheetId="1" hidden="1">'Հ 16 Առաջնահերթություններ'!$A$5:$H$9</definedName>
    <definedName name="Z_54CF5DB8_0B28_4E37_944C_6CA54447C441_.wvu.FilterData" localSheetId="2" hidden="1">'Հ 17 Այլընտրանքներ'!$A$5:$H$9</definedName>
    <definedName name="Z_54D3BC36_AC2E_4C33_B747_9ED2677A6F5C_.wvu.FilterData" localSheetId="1" hidden="1">'Հ 16 Առաջնահերթություններ'!$A$5:$H$9</definedName>
    <definedName name="Z_54D3BC36_AC2E_4C33_B747_9ED2677A6F5C_.wvu.FilterData" localSheetId="2" hidden="1">'Հ 17 Այլընտրանքներ'!$A$5:$H$9</definedName>
    <definedName name="Z_54E1B0CB_716F_4BE2_B67E_636969A88887_.wvu.Cols" localSheetId="1" hidden="1">'Հ 16 Առաջնահերթություններ'!#REF!,'Հ 16 Առաջնահերթություններ'!$D:$D,'Հ 16 Առաջնահերթություններ'!#REF!,'Հ 16 Առաջնահերթություններ'!#REF!,'Հ 16 Առաջնահերթություններ'!#REF!,'Հ 16 Առաջնահերթություններ'!#REF!</definedName>
    <definedName name="Z_54E1B0CB_716F_4BE2_B67E_636969A88887_.wvu.Cols" localSheetId="2" hidden="1">'Հ 17 Այլընտրանքներ'!#REF!,'Հ 17 Այլընտրանքներ'!$D:$D,'Հ 17 Այլընտրանքներ'!#REF!,'Հ 17 Այլընտրանքներ'!#REF!,'Հ 17 Այլընտրանքներ'!#REF!,'Հ 17 Այլընտրանքներ'!#REF!</definedName>
    <definedName name="Z_54E1B0CB_716F_4BE2_B67E_636969A88887_.wvu.FilterData" localSheetId="1" hidden="1">'Հ 16 Առաջնահերթություններ'!#REF!</definedName>
    <definedName name="Z_54E1B0CB_716F_4BE2_B67E_636969A88887_.wvu.FilterData" localSheetId="2" hidden="1">'Հ 17 Այլընտրանքներ'!#REF!</definedName>
    <definedName name="Z_54E1B0CB_716F_4BE2_B67E_636969A88887_.wvu.PrintArea" localSheetId="1" hidden="1">'Հ 16 Առաջնահերթություններ'!$A$3:$H$9</definedName>
    <definedName name="Z_54E1B0CB_716F_4BE2_B67E_636969A88887_.wvu.PrintArea" localSheetId="2" hidden="1">'Հ 17 Այլընտրանքներ'!$A$3:$H$9</definedName>
    <definedName name="Z_54E1B0CB_716F_4BE2_B67E_636969A88887_.wvu.PrintTitles" localSheetId="1" hidden="1">'Հ 16 Առաջնահերթություններ'!$3:$4</definedName>
    <definedName name="Z_54E1B0CB_716F_4BE2_B67E_636969A88887_.wvu.PrintTitles" localSheetId="2" hidden="1">'Հ 17 Այլընտրանքներ'!$3:$4</definedName>
    <definedName name="Z_54E1B0CB_716F_4BE2_B67E_636969A88887_.wvu.Rows" localSheetId="1" hidden="1">'Հ 16 Առաջնահերթություններ'!$28:$28</definedName>
    <definedName name="Z_54E1B0CB_716F_4BE2_B67E_636969A88887_.wvu.Rows" localSheetId="2" hidden="1">'Հ 17 Այլընտրանքներ'!$26:$26</definedName>
    <definedName name="Z_553DD952_8BC5_4002_AB32_F1C8B413C7B1_.wvu.FilterData" localSheetId="1" hidden="1">'Հ 16 Առաջնահերթություններ'!$A$5:$H$9</definedName>
    <definedName name="Z_553DD952_8BC5_4002_AB32_F1C8B413C7B1_.wvu.FilterData" localSheetId="2" hidden="1">'Հ 17 Այլընտրանքներ'!$A$5:$H$9</definedName>
    <definedName name="Z_55812D9C_7B3B_4272_9837_0C16C65EFBF9_.wvu.FilterData" localSheetId="1" hidden="1">'Հ 16 Առաջնահերթություններ'!$A$5:$H$9</definedName>
    <definedName name="Z_55812D9C_7B3B_4272_9837_0C16C65EFBF9_.wvu.FilterData" localSheetId="2" hidden="1">'Հ 17 Այլընտրանքներ'!$A$5:$H$9</definedName>
    <definedName name="Z_5583EA0C_ACFD_47C0_B2C8_72D48FB24D4F_.wvu.FilterData" localSheetId="1" hidden="1">'Հ 16 Առաջնահերթություններ'!$A$5:$H$9</definedName>
    <definedName name="Z_5583EA0C_ACFD_47C0_B2C8_72D48FB24D4F_.wvu.FilterData" localSheetId="2" hidden="1">'Հ 17 Այլընտրանքներ'!$A$5:$H$9</definedName>
    <definedName name="Z_56367321_889E_40A9_9AA3_6B7414E7EF8D_.wvu.FilterData" localSheetId="1" hidden="1">'Հ 16 Առաջնահերթություններ'!$A$5:$H$9</definedName>
    <definedName name="Z_56367321_889E_40A9_9AA3_6B7414E7EF8D_.wvu.FilterData" localSheetId="2" hidden="1">'Հ 17 Այլընտրանքներ'!$A$6:$H$9</definedName>
    <definedName name="Z_56FB0B6E_5B57_450A_8426_B2E36B2C874C_.wvu.FilterData" localSheetId="1" hidden="1">'Հ 16 Առաջնահերթություններ'!$A$5:$H$9</definedName>
    <definedName name="Z_56FB0B6E_5B57_450A_8426_B2E36B2C874C_.wvu.FilterData" localSheetId="2" hidden="1">'Հ 17 Այլընտրանքներ'!$A$5:$H$9</definedName>
    <definedName name="Z_57191133_6FAD_4EB6_BEE2_88AADDE68642_.wvu.FilterData" localSheetId="1" hidden="1">'Հ 16 Առաջնահերթություններ'!$A$5:$H$9</definedName>
    <definedName name="Z_57191133_6FAD_4EB6_BEE2_88AADDE68642_.wvu.FilterData" localSheetId="2" hidden="1">'Հ 17 Այլընտրանքներ'!$A$5:$H$9</definedName>
    <definedName name="Z_5719A68B_2412_485E_94C6_EA8E90834EAD_.wvu.FilterData" localSheetId="1" hidden="1">'Հ 16 Առաջնահերթություններ'!$A$5:$H$9</definedName>
    <definedName name="Z_5719A68B_2412_485E_94C6_EA8E90834EAD_.wvu.FilterData" localSheetId="2" hidden="1">'Հ 17 Այլընտրանքներ'!$A$5:$H$9</definedName>
    <definedName name="Z_5736B1D8_8C39_4A83_84F7_887DB96DC214_.wvu.FilterData" localSheetId="1" hidden="1">'Հ 16 Առաջնահերթություններ'!$A$5:$H$9</definedName>
    <definedName name="Z_5736B1D8_8C39_4A83_84F7_887DB96DC214_.wvu.FilterData" localSheetId="2" hidden="1">'Հ 17 Այլընտրանքներ'!$A$6:$H$9</definedName>
    <definedName name="Z_57551B70_992B_4DA0_9648_C1420A96196D_.wvu.FilterData" localSheetId="1" hidden="1">'Հ 16 Առաջնահերթություններ'!$A$5:$H$9</definedName>
    <definedName name="Z_57551B70_992B_4DA0_9648_C1420A96196D_.wvu.FilterData" localSheetId="2" hidden="1">'Հ 17 Այլընտրանքներ'!$A$6:$H$9</definedName>
    <definedName name="Z_57557A60_BFAF_481D_B4FF_C17F1511369E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57557A60_BFAF_481D_B4FF_C17F1511369E_.wvu.Cols" localSheetId="2" hidden="1">'Հ 17 Այլընտրանքներ'!#REF!,'Հ 17 Այլընտրանքներ'!#REF!,'Հ 17 Այլընտրանքներ'!#REF!,'Հ 17 Այլընտրանքներ'!#REF!,'Հ 17 Այլընտրանքներ'!#REF!</definedName>
    <definedName name="Z_57557A60_BFAF_481D_B4FF_C17F1511369E_.wvu.FilterData" localSheetId="1" hidden="1">'Հ 16 Առաջնահերթություններ'!$A$5:$H$9</definedName>
    <definedName name="Z_57557A60_BFAF_481D_B4FF_C17F1511369E_.wvu.FilterData" localSheetId="2" hidden="1">'Հ 17 Այլընտրանքներ'!$A$6:$H$9</definedName>
    <definedName name="Z_57557A60_BFAF_481D_B4FF_C17F1511369E_.wvu.PrintArea" localSheetId="1" hidden="1">'Հ 16 Առաջնահերթություններ'!$A$3:$H$9</definedName>
    <definedName name="Z_57557A60_BFAF_481D_B4FF_C17F1511369E_.wvu.PrintArea" localSheetId="2" hidden="1">'Հ 17 Այլընտրանքներ'!$A$3:$H$9</definedName>
    <definedName name="Z_57557A60_BFAF_481D_B4FF_C17F1511369E_.wvu.PrintTitles" localSheetId="1" hidden="1">'Հ 16 Առաջնահերթություններ'!$3:$4</definedName>
    <definedName name="Z_57557A60_BFAF_481D_B4FF_C17F1511369E_.wvu.PrintTitles" localSheetId="2" hidden="1">'Հ 17 Այլընտրանքներ'!$3:$4</definedName>
    <definedName name="Z_57557A60_BFAF_481D_B4FF_C17F1511369E_.wvu.Rows" localSheetId="1" hidden="1">'Հ 16 Առաջնահերթություններ'!$10:$34,'Հ 16 Առաջնահերթություններ'!$37:$42</definedName>
    <definedName name="Z_57557A60_BFAF_481D_B4FF_C17F1511369E_.wvu.Rows" localSheetId="2" hidden="1">'Հ 17 Այլընտրանքներ'!$10:$32,'Հ 17 Այլընտրանքներ'!$35:$40</definedName>
    <definedName name="Z_575D179D_0C55_4B57_A462_3C5A084A58F3_.wvu.FilterData" localSheetId="1" hidden="1">'Հ 16 Առաջնահերթություններ'!$A$5:$H$9</definedName>
    <definedName name="Z_575D179D_0C55_4B57_A462_3C5A084A58F3_.wvu.FilterData" localSheetId="2" hidden="1">'Հ 17 Այլընտրանքներ'!$A$5:$H$9</definedName>
    <definedName name="Z_576E5D74_ABD6_4099_A8BB_5E20741784E8_.wvu.FilterData" localSheetId="1" hidden="1">'Հ 16 Առաջնահերթություններ'!$A$5:$H$9</definedName>
    <definedName name="Z_576E5D74_ABD6_4099_A8BB_5E20741784E8_.wvu.FilterData" localSheetId="2" hidden="1">'Հ 17 Այլընտրանքներ'!$A$5:$H$9</definedName>
    <definedName name="Z_579C2C77_5718_4AEC_BB32_2CF2C3BEFDDE_.wvu.FilterData" localSheetId="1" hidden="1">'Հ 16 Առաջնահերթություններ'!$A$5:$H$9</definedName>
    <definedName name="Z_579C2C77_5718_4AEC_BB32_2CF2C3BEFDDE_.wvu.FilterData" localSheetId="2" hidden="1">'Հ 17 Այլընտրանքներ'!$A$5:$H$9</definedName>
    <definedName name="Z_57CD753A_B629_4540_9382_398A5D8C6011_.wvu.FilterData" localSheetId="1" hidden="1">'Հ 16 Առաջնահերթություններ'!$A$5:$H$9</definedName>
    <definedName name="Z_57CD753A_B629_4540_9382_398A5D8C6011_.wvu.FilterData" localSheetId="2" hidden="1">'Հ 17 Այլընտրանքներ'!$A$6:$H$9</definedName>
    <definedName name="Z_5855722B_43C7_4612_BD6E_715BB95E274D_.wvu.FilterData" localSheetId="1" hidden="1">'Հ 16 Առաջնահերթություններ'!$A$5:$H$9</definedName>
    <definedName name="Z_5855722B_43C7_4612_BD6E_715BB95E274D_.wvu.FilterData" localSheetId="2" hidden="1">'Հ 17 Այլընտրանքներ'!$A$6:$H$9</definedName>
    <definedName name="Z_5879DE61_374F_4BA4_AD94_8965E1F8E02D_.wvu.FilterData" localSheetId="1" hidden="1">'Հ 16 Առաջնահերթություններ'!$A$5:$H$9</definedName>
    <definedName name="Z_5879DE61_374F_4BA4_AD94_8965E1F8E02D_.wvu.FilterData" localSheetId="2" hidden="1">'Հ 17 Այլընտրանքներ'!$A$6:$H$9</definedName>
    <definedName name="Z_58ABD06E_A096_4699_B9FF_2417B6F66F60_.wvu.FilterData" localSheetId="1" hidden="1">'Հ 16 Առաջնահերթություններ'!$A$5:$H$9</definedName>
    <definedName name="Z_58ABD06E_A096_4699_B9FF_2417B6F66F60_.wvu.FilterData" localSheetId="2" hidden="1">'Հ 17 Այլընտրանքներ'!$A$5:$H$9</definedName>
    <definedName name="Z_58EFF1A9_B39D_42A6_9B8C_6872C840A214_.wvu.FilterData" localSheetId="1" hidden="1">'Հ 16 Առաջնահերթություններ'!$A$5:$H$9</definedName>
    <definedName name="Z_58EFF1A9_B39D_42A6_9B8C_6872C840A214_.wvu.FilterData" localSheetId="2" hidden="1">'Հ 17 Այլընտրանքներ'!$A$5:$H$9</definedName>
    <definedName name="Z_58F077B6_D57E_47F7_8456_AEAA19BF8354_.wvu.FilterData" localSheetId="1" hidden="1">'Հ 16 Առաջնահերթություններ'!$A$5:$H$9</definedName>
    <definedName name="Z_58F077B6_D57E_47F7_8456_AEAA19BF8354_.wvu.FilterData" localSheetId="2" hidden="1">'Հ 17 Այլընտրանքներ'!$A$5:$H$9</definedName>
    <definedName name="Z_59000AE9_7867_4194_92FE_CEAB2B3446A0_.wvu.FilterData" localSheetId="1" hidden="1">'Հ 16 Առաջնահերթություններ'!$A$5:$H$9</definedName>
    <definedName name="Z_59000AE9_7867_4194_92FE_CEAB2B3446A0_.wvu.FilterData" localSheetId="2" hidden="1">'Հ 17 Այլընտրանքներ'!$A$5:$H$9</definedName>
    <definedName name="Z_591CD09D_57AB_4D2E_8FF2_F11E8F13851A_.wvu.FilterData" localSheetId="1" hidden="1">'Հ 16 Առաջնահերթություններ'!$A$5:$H$9</definedName>
    <definedName name="Z_591CD09D_57AB_4D2E_8FF2_F11E8F13851A_.wvu.FilterData" localSheetId="2" hidden="1">'Հ 17 Այլընտրանքներ'!$A$5:$H$9</definedName>
    <definedName name="Z_591FAA38_8CA8_47D3_91C3_D18764BAAE5A_.wvu.FilterData" localSheetId="1" hidden="1">'Հ 16 Առաջնահերթություններ'!$A$5:$H$9</definedName>
    <definedName name="Z_591FAA38_8CA8_47D3_91C3_D18764BAAE5A_.wvu.FilterData" localSheetId="2" hidden="1">'Հ 17 Այլընտրանքներ'!$A$5:$H$9</definedName>
    <definedName name="Z_5934501E_05C8_4CCB_BC98_DB0069E07C52_.wvu.FilterData" localSheetId="1" hidden="1">'Հ 16 Առաջնահերթություններ'!$A$5:$H$9</definedName>
    <definedName name="Z_5934501E_05C8_4CCB_BC98_DB0069E07C52_.wvu.FilterData" localSheetId="2" hidden="1">'Հ 17 Այլընտրանքներ'!$A$5:$H$9</definedName>
    <definedName name="Z_595EAFB7_B473_4937_89D9_05CA1E0F7D16_.wvu.Cols" localSheetId="1" hidden="1">'Հ 16 Առաջնահերթություններ'!$D:$D,'Հ 16 Առաջնահերթություններ'!#REF!,'Հ 16 Առաջնահերթություններ'!#REF!,'Հ 16 Առաջնահերթություններ'!#REF!</definedName>
    <definedName name="Z_595EAFB7_B473_4937_89D9_05CA1E0F7D16_.wvu.Cols" localSheetId="2" hidden="1">'Հ 17 Այլընտրանքներ'!$D:$D,'Հ 17 Այլընտրանքներ'!#REF!,'Հ 17 Այլընտրանքներ'!#REF!,'Հ 17 Այլընտրանքներ'!#REF!</definedName>
    <definedName name="Z_595EAFB7_B473_4937_89D9_05CA1E0F7D16_.wvu.FilterData" localSheetId="1" hidden="1">'Հ 16 Առաջնահերթություններ'!$A$5:$H$9</definedName>
    <definedName name="Z_595EAFB7_B473_4937_89D9_05CA1E0F7D16_.wvu.FilterData" localSheetId="2" hidden="1">'Հ 17 Այլընտրանքներ'!$A$6:$H$9</definedName>
    <definedName name="Z_595EAFB7_B473_4937_89D9_05CA1E0F7D16_.wvu.PrintArea" localSheetId="1" hidden="1">'Հ 16 Առաջնահերթություններ'!$A$3:$H$9</definedName>
    <definedName name="Z_595EAFB7_B473_4937_89D9_05CA1E0F7D16_.wvu.PrintArea" localSheetId="2" hidden="1">'Հ 17 Այլընտրանքներ'!$A$3:$H$9</definedName>
    <definedName name="Z_595EAFB7_B473_4937_89D9_05CA1E0F7D16_.wvu.PrintTitles" localSheetId="1" hidden="1">'Հ 16 Առաջնահերթություններ'!$3:$4</definedName>
    <definedName name="Z_595EAFB7_B473_4937_89D9_05CA1E0F7D16_.wvu.PrintTitles" localSheetId="2" hidden="1">'Հ 17 Այլընտրանքներ'!$3:$4</definedName>
    <definedName name="Z_595EAFB7_B473_4937_89D9_05CA1E0F7D16_.wvu.Rows" localSheetId="1" hidden="1">'Հ 16 Առաջնահերթություններ'!$10:$34,'Հ 16 Առաջնահերթություններ'!$37:$42</definedName>
    <definedName name="Z_595EAFB7_B473_4937_89D9_05CA1E0F7D16_.wvu.Rows" localSheetId="2" hidden="1">'Հ 17 Այլընտրանքներ'!$10:$32,'Հ 17 Այլընտրանքներ'!$35:$40</definedName>
    <definedName name="Z_5965650F_3C8D_4504_A8B3_A0D1464C1236_.wvu.FilterData" localSheetId="1" hidden="1">'Հ 16 Առաջնահերթություններ'!$A$5:$H$9</definedName>
    <definedName name="Z_5965650F_3C8D_4504_A8B3_A0D1464C1236_.wvu.FilterData" localSheetId="2" hidden="1">'Հ 17 Այլընտրանքներ'!$A$5:$H$9</definedName>
    <definedName name="Z_59862F85_A0B9_4CE7_B660_7B1F4872D0E8_.wvu.FilterData" localSheetId="1" hidden="1">'Հ 16 Առաջնահերթություններ'!$A$5:$H$9</definedName>
    <definedName name="Z_59862F85_A0B9_4CE7_B660_7B1F4872D0E8_.wvu.FilterData" localSheetId="2" hidden="1">'Հ 17 Այլընտրանքներ'!$A$6:$H$9</definedName>
    <definedName name="Z_5991D3C4_7C68_409A_B630_4D225078E10B_.wvu.FilterData" localSheetId="1" hidden="1">'Հ 16 Առաջնահերթություններ'!$A$5:$H$9</definedName>
    <definedName name="Z_5991D3C4_7C68_409A_B630_4D225078E10B_.wvu.FilterData" localSheetId="2" hidden="1">'Հ 17 Այլընտրանքներ'!$A$6:$H$9</definedName>
    <definedName name="Z_59BA9104_A989_4746_9159_20E3D20CF940_.wvu.FilterData" localSheetId="1" hidden="1">'Հ 16 Առաջնահերթություններ'!$A$5:$H$9</definedName>
    <definedName name="Z_59BA9104_A989_4746_9159_20E3D20CF940_.wvu.FilterData" localSheetId="2" hidden="1">'Հ 17 Այլընտրանքներ'!$A$5:$H$9</definedName>
    <definedName name="Z_5A33037E_3FC4_48EC_A486_FE9C4662555D_.wvu.FilterData" localSheetId="1" hidden="1">'Հ 16 Առաջնահերթություններ'!$A$5:$H$9</definedName>
    <definedName name="Z_5A33037E_3FC4_48EC_A486_FE9C4662555D_.wvu.FilterData" localSheetId="2" hidden="1">'Հ 17 Այլընտրանքներ'!$A$5:$H$9</definedName>
    <definedName name="Z_5A5E1560_6176_4429_B0C1_52D06EB84E92_.wvu.FilterData" localSheetId="1" hidden="1">'Հ 16 Առաջնահերթություններ'!$A$5:$H$9</definedName>
    <definedName name="Z_5A5E1560_6176_4429_B0C1_52D06EB84E92_.wvu.FilterData" localSheetId="2" hidden="1">'Հ 17 Այլընտրանքներ'!$A$5:$H$9</definedName>
    <definedName name="Z_5AB785A4_22BA_4716_905B_5991682D7021_.wvu.FilterData" localSheetId="1" hidden="1">'Հ 16 Առաջնահերթություններ'!$A$5:$H$9</definedName>
    <definedName name="Z_5AB785A4_22BA_4716_905B_5991682D7021_.wvu.FilterData" localSheetId="2" hidden="1">'Հ 17 Այլընտրանքներ'!$A$6:$H$9</definedName>
    <definedName name="Z_5B42D27A_6FC8_4564_804D_824395BFE59E_.wvu.FilterData" localSheetId="1" hidden="1">'Հ 16 Առաջնահերթություններ'!$A$5:$H$9</definedName>
    <definedName name="Z_5B42D27A_6FC8_4564_804D_824395BFE59E_.wvu.FilterData" localSheetId="2" hidden="1">'Հ 17 Այլընտրանքներ'!$A$5:$H$9</definedName>
    <definedName name="Z_5B601FFE_C06B_405B_9F9F_2BA7D7713F8F_.wvu.FilterData" localSheetId="1" hidden="1">'Հ 16 Առաջնահերթություններ'!$A$5:$H$9</definedName>
    <definedName name="Z_5B601FFE_C06B_405B_9F9F_2BA7D7713F8F_.wvu.FilterData" localSheetId="2" hidden="1">'Հ 17 Այլընտրանքներ'!$A$5:$H$9</definedName>
    <definedName name="Z_5B65A253_AB59_4B1D_A3A5_1ADBBD4A09BA_.wvu.FilterData" localSheetId="1" hidden="1">'Հ 16 Առաջնահերթություններ'!$A$5:$H$9</definedName>
    <definedName name="Z_5B65A253_AB59_4B1D_A3A5_1ADBBD4A09BA_.wvu.FilterData" localSheetId="2" hidden="1">'Հ 17 Այլընտրանքներ'!$A$5:$H$9</definedName>
    <definedName name="Z_5B7898FD_FB45_4307_A372_E4C16EB1CC41_.wvu.FilterData" localSheetId="1" hidden="1">'Հ 16 Առաջնահերթություններ'!$A$5:$H$9</definedName>
    <definedName name="Z_5B7898FD_FB45_4307_A372_E4C16EB1CC41_.wvu.FilterData" localSheetId="2" hidden="1">'Հ 17 Այլընտրանքներ'!$A$6:$H$9</definedName>
    <definedName name="Z_5BA1BBFE_E4A7_452E_A70C_7938E88F08BB_.wvu.FilterData" localSheetId="1" hidden="1">'Հ 16 Առաջնահերթություններ'!$A$5:$H$9</definedName>
    <definedName name="Z_5BA1BBFE_E4A7_452E_A70C_7938E88F08BB_.wvu.FilterData" localSheetId="2" hidden="1">'Հ 17 Այլընտրանքներ'!$A$5:$H$9</definedName>
    <definedName name="Z_5BDA44EB_F12C_433E_9F60_3A8174F198F5_.wvu.FilterData" localSheetId="1" hidden="1">'Հ 16 Առաջնահերթություններ'!$A$5:$H$9</definedName>
    <definedName name="Z_5BDA44EB_F12C_433E_9F60_3A8174F198F5_.wvu.FilterData" localSheetId="2" hidden="1">'Հ 17 Այլընտրանքներ'!$A$5:$H$9</definedName>
    <definedName name="Z_5C39AF81_E83A_46AB_B1CF_8C9F45785641_.wvu.Cols" localSheetId="1" hidden="1">'Հ 16 Առաջնահերթություններ'!#REF!,'Հ 16 Առաջնահերթություններ'!#REF!,'Հ 16 Առաջնահերթություններ'!#REF!,'Հ 16 Առաջնահերթություններ'!$D:$D</definedName>
    <definedName name="Z_5C39AF81_E83A_46AB_B1CF_8C9F45785641_.wvu.Cols" localSheetId="2" hidden="1">'Հ 17 Այլընտրանքներ'!#REF!,'Հ 17 Այլընտրանքներ'!#REF!,'Հ 17 Այլընտրանքներ'!#REF!,'Հ 17 Այլընտրանքներ'!$D:$D</definedName>
    <definedName name="Z_5C39AF81_E83A_46AB_B1CF_8C9F45785641_.wvu.FilterData" localSheetId="1" hidden="1">'Հ 16 Առաջնահերթություններ'!$A$5:$H$9</definedName>
    <definedName name="Z_5C39AF81_E83A_46AB_B1CF_8C9F45785641_.wvu.FilterData" localSheetId="2" hidden="1">'Հ 17 Այլընտրանքներ'!$A$6:$H$9</definedName>
    <definedName name="Z_5C39AF81_E83A_46AB_B1CF_8C9F45785641_.wvu.PrintArea" localSheetId="1" hidden="1">'Հ 16 Առաջնահերթություններ'!$A$3:$H$9</definedName>
    <definedName name="Z_5C39AF81_E83A_46AB_B1CF_8C9F45785641_.wvu.PrintArea" localSheetId="2" hidden="1">'Հ 17 Այլընտրանքներ'!$A$3:$H$9</definedName>
    <definedName name="Z_5C39AF81_E83A_46AB_B1CF_8C9F45785641_.wvu.PrintTitles" localSheetId="1" hidden="1">'Հ 16 Առաջնահերթություններ'!$3:$4</definedName>
    <definedName name="Z_5C39AF81_E83A_46AB_B1CF_8C9F45785641_.wvu.PrintTitles" localSheetId="2" hidden="1">'Հ 17 Այլընտրանքներ'!$3:$4</definedName>
    <definedName name="Z_5C39AF81_E83A_46AB_B1CF_8C9F45785641_.wvu.Rows" localSheetId="1" hidden="1">'Հ 16 Առաջնահերթություններ'!$28:$28</definedName>
    <definedName name="Z_5C39AF81_E83A_46AB_B1CF_8C9F45785641_.wvu.Rows" localSheetId="2" hidden="1">'Հ 17 Այլընտրանքներ'!$26:$26</definedName>
    <definedName name="Z_5C7A8485_DA2D_487D_844A_997B866D8569_.wvu.FilterData" localSheetId="1" hidden="1">'Հ 16 Առաջնահերթություններ'!$A$5:$H$9</definedName>
    <definedName name="Z_5C7A8485_DA2D_487D_844A_997B866D8569_.wvu.FilterData" localSheetId="2" hidden="1">'Հ 17 Այլընտրանքներ'!$A$5:$H$9</definedName>
    <definedName name="Z_5C94F554_3EE6_4147_92B7_0C2290409F54_.wvu.Cols" localSheetId="1" hidden="1">'Հ 16 Առաջնահերթություններ'!#REF!</definedName>
    <definedName name="Z_5C94F554_3EE6_4147_92B7_0C2290409F54_.wvu.Cols" localSheetId="2" hidden="1">'Հ 17 Այլընտրանքներ'!#REF!</definedName>
    <definedName name="Z_5C94F554_3EE6_4147_92B7_0C2290409F54_.wvu.FilterData" localSheetId="1" hidden="1">'Հ 16 Առաջնահերթություններ'!$A$5:$H$9</definedName>
    <definedName name="Z_5C94F554_3EE6_4147_92B7_0C2290409F54_.wvu.FilterData" localSheetId="2" hidden="1">'Հ 17 Այլընտրանքներ'!$A$5:$H$9</definedName>
    <definedName name="Z_5CA85A5F_043C_4DF6_A7AB_5D1F4A810C7B_.wvu.FilterData" localSheetId="1" hidden="1">'Հ 16 Առաջնահերթություններ'!$A$5:$H$9</definedName>
    <definedName name="Z_5CA85A5F_043C_4DF6_A7AB_5D1F4A810C7B_.wvu.FilterData" localSheetId="2" hidden="1">'Հ 17 Այլընտրանքներ'!$A$5:$H$9</definedName>
    <definedName name="Z_5CD81021_3321_478B_AD33_68C53A5623B8_.wvu.FilterData" localSheetId="1" hidden="1">'Հ 16 Առաջնահերթություններ'!$A$5:$H$9</definedName>
    <definedName name="Z_5CD81021_3321_478B_AD33_68C53A5623B8_.wvu.FilterData" localSheetId="2" hidden="1">'Հ 17 Այլընտրանքներ'!$A$6:$H$9</definedName>
    <definedName name="Z_5CE0ACA3_D333_458E_951C_B128CC205B90_.wvu.FilterData" localSheetId="1" hidden="1">'Հ 16 Առաջնահերթություններ'!$A$5:$H$9</definedName>
    <definedName name="Z_5CE0ACA3_D333_458E_951C_B128CC205B90_.wvu.FilterData" localSheetId="2" hidden="1">'Հ 17 Այլընտրանքներ'!$A$5:$H$9</definedName>
    <definedName name="Z_5D083D7E_D4BB_4E2C_9817_36BB0C0882C2_.wvu.FilterData" localSheetId="1" hidden="1">'Հ 16 Առաջնահերթություններ'!$A$5:$H$9</definedName>
    <definedName name="Z_5D083D7E_D4BB_4E2C_9817_36BB0C0882C2_.wvu.FilterData" localSheetId="2" hidden="1">'Հ 17 Այլընտրանքներ'!$A$6:$H$9</definedName>
    <definedName name="Z_5D47532C_8EEB_4DEB_875A_5E45C88AF471_.wvu.FilterData" localSheetId="1" hidden="1">'Հ 16 Առաջնահերթություններ'!$A$5:$H$9</definedName>
    <definedName name="Z_5D47532C_8EEB_4DEB_875A_5E45C88AF471_.wvu.FilterData" localSheetId="2" hidden="1">'Հ 17 Այլընտրանքներ'!$A$5:$H$9</definedName>
    <definedName name="Z_5DA9858A_C00D_4A69_978F_AC8150AA31DE_.wvu.FilterData" localSheetId="1" hidden="1">'Հ 16 Առաջնահերթություններ'!$A$5:$H$9</definedName>
    <definedName name="Z_5DA9858A_C00D_4A69_978F_AC8150AA31DE_.wvu.FilterData" localSheetId="2" hidden="1">'Հ 17 Այլընտրանքներ'!$A$6:$H$9</definedName>
    <definedName name="Z_5E00774D_AD59_4975_80B2_1D0BC9A66693_.wvu.FilterData" localSheetId="1" hidden="1">'Հ 16 Առաջնահերթություններ'!$A$5:$H$9</definedName>
    <definedName name="Z_5E00774D_AD59_4975_80B2_1D0BC9A66693_.wvu.FilterData" localSheetId="2" hidden="1">'Հ 17 Այլընտրանքներ'!$A$5:$H$9</definedName>
    <definedName name="Z_5E09C036_9717_4461_A15D_8561DE4B44A1_.wvu.FilterData" localSheetId="1" hidden="1">'Հ 16 Առաջնահերթություններ'!$A$5:$H$9</definedName>
    <definedName name="Z_5E09C036_9717_4461_A15D_8561DE4B44A1_.wvu.FilterData" localSheetId="2" hidden="1">'Հ 17 Այլընտրանքներ'!$A$5:$H$9</definedName>
    <definedName name="Z_5E0D1528_B4EE_4CDD_BC9D_2FDFC54F6B98_.wvu.FilterData" localSheetId="1" hidden="1">'Հ 16 Առաջնահերթություններ'!$A$5:$H$9</definedName>
    <definedName name="Z_5E0D1528_B4EE_4CDD_BC9D_2FDFC54F6B98_.wvu.FilterData" localSheetId="2" hidden="1">'Հ 17 Այլընտրանքներ'!$A$6:$H$9</definedName>
    <definedName name="Z_5E2174E1_8EE5_4A9E_AA58_39BB10B2198B_.wvu.FilterData" localSheetId="1" hidden="1">'Հ 16 Առաջնահերթություններ'!$A$5:$H$9</definedName>
    <definedName name="Z_5E2174E1_8EE5_4A9E_AA58_39BB10B2198B_.wvu.FilterData" localSheetId="2" hidden="1">'Հ 17 Այլընտրանքներ'!$A$5:$H$9</definedName>
    <definedName name="Z_5E3726FB_22B9_474C_89CC_9D299840057F_.wvu.FilterData" localSheetId="1" hidden="1">'Հ 16 Առաջնահերթություններ'!$A$5:$H$9</definedName>
    <definedName name="Z_5E3726FB_22B9_474C_89CC_9D299840057F_.wvu.FilterData" localSheetId="2" hidden="1">'Հ 17 Այլընտրանքներ'!$A$5:$H$9</definedName>
    <definedName name="Z_5E3AF768_2D09_434B_8FB2_11BA44F6248F_.wvu.FilterData" localSheetId="1" hidden="1">'Հ 16 Առաջնահերթություններ'!$A$5:$H$9</definedName>
    <definedName name="Z_5E3AF768_2D09_434B_8FB2_11BA44F6248F_.wvu.FilterData" localSheetId="2" hidden="1">'Հ 17 Այլընտրանքներ'!$A$6:$H$9</definedName>
    <definedName name="Z_5E4C2FAE_341D_4396_B029_FB70AED4A6D4_.wvu.FilterData" localSheetId="1" hidden="1">'Հ 16 Առաջնահերթություններ'!$A$5:$H$9</definedName>
    <definedName name="Z_5E4C2FAE_341D_4396_B029_FB70AED4A6D4_.wvu.FilterData" localSheetId="2" hidden="1">'Հ 17 Այլընտրանքներ'!$A$6:$H$9</definedName>
    <definedName name="Z_5E686BC4_2AE0_4F2A_93B4_EE6B16B6E884_.wvu.FilterData" localSheetId="1" hidden="1">'Հ 16 Առաջնահերթություններ'!$A$5:$H$9</definedName>
    <definedName name="Z_5E686BC4_2AE0_4F2A_93B4_EE6B16B6E884_.wvu.FilterData" localSheetId="2" hidden="1">'Հ 17 Այլընտրանքներ'!$A$6:$H$9</definedName>
    <definedName name="Z_5E687B0C_A1E2_479B_87F1_30C914995AC7_.wvu.FilterData" localSheetId="1" hidden="1">'Հ 16 Առաջնահերթություններ'!$A$5:$H$9</definedName>
    <definedName name="Z_5E687B0C_A1E2_479B_87F1_30C914995AC7_.wvu.FilterData" localSheetId="2" hidden="1">'Հ 17 Այլընտրանքներ'!$A$5:$H$9</definedName>
    <definedName name="Z_5E818506_A30B_4AE0_87BB_43FE84400B6F_.wvu.FilterData" localSheetId="1" hidden="1">'Հ 16 Առաջնահերթություններ'!$A$5:$H$9</definedName>
    <definedName name="Z_5E818506_A30B_4AE0_87BB_43FE84400B6F_.wvu.FilterData" localSheetId="2" hidden="1">'Հ 17 Այլընտրանքներ'!$A$6:$H$9</definedName>
    <definedName name="Z_5E845A41_2746_47B7_9C3C_32B58090BE23_.wvu.FilterData" localSheetId="1" hidden="1">'Հ 16 Առաջնահերթություններ'!$A$5:$H$9</definedName>
    <definedName name="Z_5E845A41_2746_47B7_9C3C_32B58090BE23_.wvu.FilterData" localSheetId="2" hidden="1">'Հ 17 Այլընտրանքներ'!$A$5:$H$9</definedName>
    <definedName name="Z_5EB47619_519E_478A_AFD9_60E7A44ACADD_.wvu.FilterData" localSheetId="1" hidden="1">'Հ 16 Առաջնահերթություններ'!$A$5:$H$9</definedName>
    <definedName name="Z_5EB47619_519E_478A_AFD9_60E7A44ACADD_.wvu.FilterData" localSheetId="2" hidden="1">'Հ 17 Այլընտրանքներ'!$A$5:$H$9</definedName>
    <definedName name="Z_5EBD94ED_D827_4360_AF41_1E868DE5F411_.wvu.FilterData" localSheetId="1" hidden="1">'Հ 16 Առաջնահերթություններ'!$A$5:$H$9</definedName>
    <definedName name="Z_5EBD94ED_D827_4360_AF41_1E868DE5F411_.wvu.FilterData" localSheetId="2" hidden="1">'Հ 17 Այլընտրանքներ'!$A$6:$H$9</definedName>
    <definedName name="Z_5EE1C9A8_11FE_4156_BDEB_C193E251927C_.wvu.FilterData" localSheetId="1" hidden="1">'Հ 16 Առաջնահերթություններ'!$A$5:$H$9</definedName>
    <definedName name="Z_5EE1C9A8_11FE_4156_BDEB_C193E251927C_.wvu.FilterData" localSheetId="2" hidden="1">'Հ 17 Այլընտրանքներ'!$A$5:$H$9</definedName>
    <definedName name="Z_5F15E4C1_9AAC_4082_A104_8E3DA8DCAB52_.wvu.FilterData" localSheetId="1" hidden="1">'Հ 16 Առաջնահերթություններ'!$A$5:$H$9</definedName>
    <definedName name="Z_5F15E4C1_9AAC_4082_A104_8E3DA8DCAB52_.wvu.FilterData" localSheetId="2" hidden="1">'Հ 17 Այլընտրանքներ'!$A$5:$H$9</definedName>
    <definedName name="Z_5F22CDB1_F01C_4A0D_BD5B_39334F756B19_.wvu.FilterData" localSheetId="1" hidden="1">'Հ 16 Առաջնահերթություններ'!$A$5:$H$9</definedName>
    <definedName name="Z_5F22CDB1_F01C_4A0D_BD5B_39334F756B19_.wvu.FilterData" localSheetId="2" hidden="1">'Հ 17 Այլընտրանքներ'!$A$5:$H$9</definedName>
    <definedName name="Z_5F4F5D0C_315A_4DBF_B354_FADAD4A9596E_.wvu.FilterData" localSheetId="1" hidden="1">'Հ 16 Առաջնահերթություններ'!$A$5:$H$9</definedName>
    <definedName name="Z_5F4F5D0C_315A_4DBF_B354_FADAD4A9596E_.wvu.FilterData" localSheetId="2" hidden="1">'Հ 17 Այլընտրանքներ'!$A$5:$H$9</definedName>
    <definedName name="Z_5F4FF98F_5A65_40EF_8B77_FA4758855F01_.wvu.FilterData" localSheetId="1" hidden="1">'Հ 16 Առաջնահերթություններ'!$A$5:$H$9</definedName>
    <definedName name="Z_5F4FF98F_5A65_40EF_8B77_FA4758855F01_.wvu.FilterData" localSheetId="2" hidden="1">'Հ 17 Այլընտրանքներ'!$A$6:$H$9</definedName>
    <definedName name="Z_5F6DC0C0_1E35_4F0E_A67A_DD18A97147C8_.wvu.FilterData" localSheetId="1" hidden="1">'Հ 16 Առաջնահերթություններ'!$A$5:$H$9</definedName>
    <definedName name="Z_5F6DC0C0_1E35_4F0E_A67A_DD18A97147C8_.wvu.FilterData" localSheetId="2" hidden="1">'Հ 17 Այլընտրանքներ'!$A$5:$H$9</definedName>
    <definedName name="Z_5F9929D8_AEFC_4C64_99F3_078278A36D0C_.wvu.FilterData" localSheetId="1" hidden="1">'Հ 16 Առաջնահերթություններ'!$A$5:$H$9</definedName>
    <definedName name="Z_5F9929D8_AEFC_4C64_99F3_078278A36D0C_.wvu.FilterData" localSheetId="2" hidden="1">'Հ 17 Այլընտրանքներ'!$A$6:$H$9</definedName>
    <definedName name="Z_5F99D3FF_D97C_4F15_92D3_06145CF003A4_.wvu.FilterData" localSheetId="1" hidden="1">'Հ 16 Առաջնահերթություններ'!$A$5:$H$9</definedName>
    <definedName name="Z_5F99D3FF_D97C_4F15_92D3_06145CF003A4_.wvu.FilterData" localSheetId="2" hidden="1">'Հ 17 Այլընտրանքներ'!$A$6:$H$9</definedName>
    <definedName name="Z_5FCCD8C2_C810_47CA_885B_1F3EEC50A1B4_.wvu.FilterData" localSheetId="1" hidden="1">'Հ 16 Առաջնահերթություններ'!$A$5:$H$9</definedName>
    <definedName name="Z_5FCCD8C2_C810_47CA_885B_1F3EEC50A1B4_.wvu.FilterData" localSheetId="2" hidden="1">'Հ 17 Այլընտրանքներ'!$A$5:$H$9</definedName>
    <definedName name="Z_5FD98CDD_15BE_4551_94F0_E0496DA968E3_.wvu.Cols" localSheetId="1" hidden="1">'Հ 16 Առաջնահերթություններ'!#REF!,'Հ 16 Առաջնահերթություններ'!#REF!,'Հ 16 Առաջնահերթություններ'!$D:$D,'Հ 16 Առաջնահերթություններ'!#REF!</definedName>
    <definedName name="Z_5FD98CDD_15BE_4551_94F0_E0496DA968E3_.wvu.Cols" localSheetId="2" hidden="1">'Հ 17 Այլընտրանքներ'!#REF!,'Հ 17 Այլընտրանքներ'!#REF!,'Հ 17 Այլընտրանքներ'!$D:$D,'Հ 17 Այլընտրանքներ'!#REF!</definedName>
    <definedName name="Z_5FD98CDD_15BE_4551_94F0_E0496DA968E3_.wvu.FilterData" localSheetId="1" hidden="1">'Հ 16 Առաջնահերթություններ'!#REF!</definedName>
    <definedName name="Z_5FD98CDD_15BE_4551_94F0_E0496DA968E3_.wvu.FilterData" localSheetId="2" hidden="1">'Հ 17 Այլընտրանքներ'!#REF!</definedName>
    <definedName name="Z_5FD98CDD_15BE_4551_94F0_E0496DA968E3_.wvu.PrintArea" localSheetId="1" hidden="1">'Հ 16 Առաջնահերթություններ'!$A$3:$H$9</definedName>
    <definedName name="Z_5FD98CDD_15BE_4551_94F0_E0496DA968E3_.wvu.PrintArea" localSheetId="2" hidden="1">'Հ 17 Այլընտրանքներ'!$A$3:$H$9</definedName>
    <definedName name="Z_5FD98CDD_15BE_4551_94F0_E0496DA968E3_.wvu.PrintTitles" localSheetId="1" hidden="1">'Հ 16 Առաջնահերթություններ'!$3:$4</definedName>
    <definedName name="Z_5FD98CDD_15BE_4551_94F0_E0496DA968E3_.wvu.PrintTitles" localSheetId="2" hidden="1">'Հ 17 Այլընտրանքներ'!$3:$4</definedName>
    <definedName name="Z_5FD98CDD_15BE_4551_94F0_E0496DA968E3_.wvu.Rows" localSheetId="1" hidden="1">'Հ 16 Առաջնահերթություններ'!#REF!,'Հ 16 Առաջնահերթություններ'!$28:$28</definedName>
    <definedName name="Z_5FD98CDD_15BE_4551_94F0_E0496DA968E3_.wvu.Rows" localSheetId="2" hidden="1">'Հ 17 Այլընտրանքներ'!#REF!,'Հ 17 Այլընտրանքներ'!$26:$26</definedName>
    <definedName name="Z_5FF79C46_7EB8_4DDA_BDA8_420A1B8FA750_.wvu.FilterData" localSheetId="1" hidden="1">'Հ 16 Առաջնահերթություններ'!$A$5:$H$9</definedName>
    <definedName name="Z_5FF79C46_7EB8_4DDA_BDA8_420A1B8FA750_.wvu.FilterData" localSheetId="2" hidden="1">'Հ 17 Այլընտրանքներ'!$A$5:$H$9</definedName>
    <definedName name="Z_6013734F_75F3_4D56_87BE_AB8BD23F6DEB_.wvu.FilterData" localSheetId="1" hidden="1">'Հ 16 Առաջնահերթություններ'!$A$5:$H$9</definedName>
    <definedName name="Z_6013734F_75F3_4D56_87BE_AB8BD23F6DEB_.wvu.FilterData" localSheetId="2" hidden="1">'Հ 17 Այլընտրանքներ'!$A$5:$H$9</definedName>
    <definedName name="Z_60279782_9E8C_4BD6_B0FD_A28BEA76C564_.wvu.FilterData" localSheetId="1" hidden="1">'Հ 16 Առաջնահերթություններ'!$A$5:$H$9</definedName>
    <definedName name="Z_60279782_9E8C_4BD6_B0FD_A28BEA76C564_.wvu.FilterData" localSheetId="2" hidden="1">'Հ 17 Այլընտրանքներ'!$A$6:$H$9</definedName>
    <definedName name="Z_6032600B_EC25_44D2_8190_4BACF4A4FFFA_.wvu.FilterData" localSheetId="1" hidden="1">'Հ 16 Առաջնահերթություններ'!$A$5:$H$9</definedName>
    <definedName name="Z_6032600B_EC25_44D2_8190_4BACF4A4FFFA_.wvu.FilterData" localSheetId="2" hidden="1">'Հ 17 Այլընտրանքներ'!$A$5:$H$9</definedName>
    <definedName name="Z_6096DB16_6A45_4B6B_83C7_4B1937EFC659_.wvu.FilterData" localSheetId="1" hidden="1">'Հ 16 Առաջնահերթություններ'!$A$5:$H$9</definedName>
    <definedName name="Z_6096DB16_6A45_4B6B_83C7_4B1937EFC659_.wvu.FilterData" localSheetId="2" hidden="1">'Հ 17 Այլընտրանքներ'!$A$5:$H$9</definedName>
    <definedName name="Z_610347F6_4CEC_4844_9702_0F341EF42151_.wvu.FilterData" localSheetId="1" hidden="1">'Հ 16 Առաջնահերթություններ'!$A$5:$H$9</definedName>
    <definedName name="Z_610347F6_4CEC_4844_9702_0F341EF42151_.wvu.FilterData" localSheetId="2" hidden="1">'Հ 17 Այլընտրանքներ'!$A$5:$H$9</definedName>
    <definedName name="Z_613CB17A_B510_4E92_8B14_C8D057C685D9_.wvu.FilterData" localSheetId="1" hidden="1">'Հ 16 Առաջնահերթություններ'!$A$5:$H$9</definedName>
    <definedName name="Z_613CB17A_B510_4E92_8B14_C8D057C685D9_.wvu.FilterData" localSheetId="2" hidden="1">'Հ 17 Այլընտրանքներ'!$A$6:$H$9</definedName>
    <definedName name="Z_61C1D904_F41C_422A_87C4_ED60D3927FB7_.wvu.FilterData" localSheetId="1" hidden="1">'Հ 16 Առաջնահերթություններ'!$A$5:$H$9</definedName>
    <definedName name="Z_61C1D904_F41C_422A_87C4_ED60D3927FB7_.wvu.FilterData" localSheetId="2" hidden="1">'Հ 17 Այլընտրանքներ'!$A$5:$H$9</definedName>
    <definedName name="Z_622F0624_D312_4BA7_B5BC_D524416C5718_.wvu.FilterData" localSheetId="1" hidden="1">'Հ 16 Առաջնահերթություններ'!$A$5:$H$9</definedName>
    <definedName name="Z_622F0624_D312_4BA7_B5BC_D524416C5718_.wvu.FilterData" localSheetId="2" hidden="1">'Հ 17 Այլընտրանքներ'!$A$5:$H$9</definedName>
    <definedName name="Z_62374681_E2AE_44A1_8E31_3F52958F8515_.wvu.FilterData" localSheetId="1" hidden="1">'Հ 16 Առաջնահերթություններ'!$A$5:$H$9</definedName>
    <definedName name="Z_62374681_E2AE_44A1_8E31_3F52958F8515_.wvu.FilterData" localSheetId="2" hidden="1">'Հ 17 Այլընտրանքներ'!$A$5:$H$9</definedName>
    <definedName name="Z_626AF285_C0BC_4609_9935_6D9C3DE90AAD_.wvu.FilterData" localSheetId="1" hidden="1">'Հ 16 Առաջնահերթություններ'!$A$5:$H$9</definedName>
    <definedName name="Z_626AF285_C0BC_4609_9935_6D9C3DE90AAD_.wvu.FilterData" localSheetId="2" hidden="1">'Հ 17 Այլընտրանքներ'!$A$5:$H$9</definedName>
    <definedName name="Z_62A9D0BA_1CF2_478C_A6A4_947D4F054187_.wvu.FilterData" localSheetId="1" hidden="1">'Հ 16 Առաջնահերթություններ'!$A$5:$H$9</definedName>
    <definedName name="Z_62A9D0BA_1CF2_478C_A6A4_947D4F054187_.wvu.FilterData" localSheetId="2" hidden="1">'Հ 17 Այլընտրանքներ'!$A$5:$H$9</definedName>
    <definedName name="Z_6334EFB5_7680_4C89_8F3C_6B9E9FBA9FE0_.wvu.FilterData" localSheetId="1" hidden="1">'Հ 16 Առաջնահերթություններ'!$A$5:$H$9</definedName>
    <definedName name="Z_6334EFB5_7680_4C89_8F3C_6B9E9FBA9FE0_.wvu.FilterData" localSheetId="2" hidden="1">'Հ 17 Այլընտրանքներ'!$A$5:$H$9</definedName>
    <definedName name="Z_634D349A_26A8_4103_9276_50F0BA2D9D37_.wvu.FilterData" localSheetId="1" hidden="1">'Հ 16 Առաջնահերթություններ'!$A$5:$H$9</definedName>
    <definedName name="Z_634D349A_26A8_4103_9276_50F0BA2D9D37_.wvu.FilterData" localSheetId="2" hidden="1">'Հ 17 Այլընտրանքներ'!$A$5:$H$9</definedName>
    <definedName name="Z_6351C74A_E3F5_48DD_9927_36CD82FFAF79_.wvu.FilterData" localSheetId="1" hidden="1">'Հ 16 Առաջնահերթություններ'!$A$5:$H$9</definedName>
    <definedName name="Z_6351C74A_E3F5_48DD_9927_36CD82FFAF79_.wvu.FilterData" localSheetId="2" hidden="1">'Հ 17 Այլընտրանքներ'!$A$5:$H$9</definedName>
    <definedName name="Z_63C4AE46_8754_48F5_9E5D_E0BE88773753_.wvu.FilterData" localSheetId="1" hidden="1">'Հ 16 Առաջնահերթություններ'!$A$5:$H$9</definedName>
    <definedName name="Z_63C4AE46_8754_48F5_9E5D_E0BE88773753_.wvu.FilterData" localSheetId="2" hidden="1">'Հ 17 Այլընտրանքներ'!$A$6:$H$9</definedName>
    <definedName name="Z_63CD748A_F2C8_4AEF_93BA_A2F90BF0A349_.wvu.FilterData" localSheetId="1" hidden="1">'Հ 16 Առաջնահերթություններ'!$A$5:$H$9</definedName>
    <definedName name="Z_63CD748A_F2C8_4AEF_93BA_A2F90BF0A349_.wvu.FilterData" localSheetId="2" hidden="1">'Հ 17 Այլընտրանքներ'!$A$5:$H$9</definedName>
    <definedName name="Z_63E10E60_79E5_45EE_9418_AB09DD423E2F_.wvu.FilterData" localSheetId="1" hidden="1">'Հ 16 Առաջնահերթություններ'!$A$5:$H$9</definedName>
    <definedName name="Z_63E10E60_79E5_45EE_9418_AB09DD423E2F_.wvu.FilterData" localSheetId="2" hidden="1">'Հ 17 Այլընտրանքներ'!$A$5:$H$9</definedName>
    <definedName name="Z_643B419D_98DA_4442_867A_4452A72A478B_.wvu.FilterData" localSheetId="1" hidden="1">'Հ 16 Առաջնահերթություններ'!$A$5:$H$9</definedName>
    <definedName name="Z_643B419D_98DA_4442_867A_4452A72A478B_.wvu.FilterData" localSheetId="2" hidden="1">'Հ 17 Այլընտրանքներ'!$A$5:$H$9</definedName>
    <definedName name="Z_643F5BA2_F50C_4570_977D_C2DD298716D6_.wvu.FilterData" localSheetId="1" hidden="1">'Հ 16 Առաջնահերթություններ'!$A$5:$H$9</definedName>
    <definedName name="Z_643F5BA2_F50C_4570_977D_C2DD298716D6_.wvu.FilterData" localSheetId="2" hidden="1">'Հ 17 Այլընտրանքներ'!$A$5:$H$9</definedName>
    <definedName name="Z_64A79F12_7DAE_4CDC_8712_8B53B8A36985_.wvu.Cols" localSheetId="1" hidden="1">'Հ 16 Առաջնահերթություններ'!#REF!,'Հ 16 Առաջնահերթություններ'!#REF!,'Հ 16 Առաջնահերթություններ'!#REF!</definedName>
    <definedName name="Z_64A79F12_7DAE_4CDC_8712_8B53B8A36985_.wvu.Cols" localSheetId="2" hidden="1">'Հ 17 Այլընտրանքներ'!#REF!,'Հ 17 Այլընտրանքներ'!#REF!,'Հ 17 Այլընտրանքներ'!#REF!</definedName>
    <definedName name="Z_64A79F12_7DAE_4CDC_8712_8B53B8A36985_.wvu.FilterData" localSheetId="1" hidden="1">'Հ 16 Առաջնահերթություններ'!$A$5:$H$9</definedName>
    <definedName name="Z_64A79F12_7DAE_4CDC_8712_8B53B8A36985_.wvu.FilterData" localSheetId="2" hidden="1">'Հ 17 Այլընտրանքներ'!$A$6:$H$9</definedName>
    <definedName name="Z_64A79F12_7DAE_4CDC_8712_8B53B8A36985_.wvu.PrintArea" localSheetId="1" hidden="1">'Հ 16 Առաջնահերթություններ'!$A$3:$H$9</definedName>
    <definedName name="Z_64A79F12_7DAE_4CDC_8712_8B53B8A36985_.wvu.PrintArea" localSheetId="2" hidden="1">'Հ 17 Այլընտրանքներ'!$A$3:$H$9</definedName>
    <definedName name="Z_64A79F12_7DAE_4CDC_8712_8B53B8A36985_.wvu.PrintTitles" localSheetId="1" hidden="1">'Հ 16 Առաջնահերթություններ'!$3:$4</definedName>
    <definedName name="Z_64A79F12_7DAE_4CDC_8712_8B53B8A36985_.wvu.PrintTitles" localSheetId="2" hidden="1">'Հ 17 Այլընտրանքներ'!$3:$4</definedName>
    <definedName name="Z_64B7B584_1FF8_4C7C_9D4F_2A20278BE063_.wvu.FilterData" localSheetId="1" hidden="1">'Հ 16 Առաջնահերթություններ'!$A$5:$H$9</definedName>
    <definedName name="Z_64B7B584_1FF8_4C7C_9D4F_2A20278BE063_.wvu.FilterData" localSheetId="2" hidden="1">'Հ 17 Այլընտրանքներ'!$A$5:$H$9</definedName>
    <definedName name="Z_64C10FD8_B7E9_45E4_878D_0EDB569F8927_.wvu.FilterData" localSheetId="1" hidden="1">'Հ 16 Առաջնահերթություններ'!$A$5:$H$9</definedName>
    <definedName name="Z_64C10FD8_B7E9_45E4_878D_0EDB569F8927_.wvu.FilterData" localSheetId="2" hidden="1">'Հ 17 Այլընտրանքներ'!$A$6:$H$9</definedName>
    <definedName name="Z_64C9D833_E73A_4526_B7D1_3855D92A3274_.wvu.FilterData" localSheetId="1" hidden="1">'Հ 16 Առաջնահերթություններ'!$A$5:$H$9</definedName>
    <definedName name="Z_64C9D833_E73A_4526_B7D1_3855D92A3274_.wvu.FilterData" localSheetId="2" hidden="1">'Հ 17 Այլընտրանքներ'!$A$6:$H$9</definedName>
    <definedName name="Z_651D3758_0DFC_4AD3_8A17_B1DF0D228631_.wvu.FilterData" localSheetId="1" hidden="1">'Հ 16 Առաջնահերթություններ'!$A$5:$H$9</definedName>
    <definedName name="Z_651D3758_0DFC_4AD3_8A17_B1DF0D228631_.wvu.FilterData" localSheetId="2" hidden="1">'Հ 17 Այլընտրանքներ'!$A$5:$H$9</definedName>
    <definedName name="Z_653FF27D_9797_478C_B1E5_D13DAC159964_.wvu.FilterData" localSheetId="1" hidden="1">'Հ 16 Առաջնահերթություններ'!$A$5:$H$9</definedName>
    <definedName name="Z_653FF27D_9797_478C_B1E5_D13DAC159964_.wvu.FilterData" localSheetId="2" hidden="1">'Հ 17 Այլընտրանքներ'!$A$5:$H$9</definedName>
    <definedName name="Z_65760521_CB42_4320_B69E_CD7315A2E8CC_.wvu.FilterData" localSheetId="1" hidden="1">'Հ 16 Առաջնահերթություններ'!$A$5:$H$9</definedName>
    <definedName name="Z_65760521_CB42_4320_B69E_CD7315A2E8CC_.wvu.FilterData" localSheetId="2" hidden="1">'Հ 17 Այլընտրանքներ'!$A$6:$H$9</definedName>
    <definedName name="Z_6580F005_BFF1_4A73_9B4B_7C8D0B9A1032_.wvu.FilterData" localSheetId="1" hidden="1">'Հ 16 Առաջնահերթություններ'!$A$5:$H$9</definedName>
    <definedName name="Z_6580F005_BFF1_4A73_9B4B_7C8D0B9A1032_.wvu.FilterData" localSheetId="2" hidden="1">'Հ 17 Այլընտրանքներ'!$A$5:$H$9</definedName>
    <definedName name="Z_6584628A_D34B_4B50_8F45_B8737923AD8D_.wvu.FilterData" localSheetId="1" hidden="1">'Հ 16 Առաջնահերթություններ'!$A$5:$H$9</definedName>
    <definedName name="Z_6584628A_D34B_4B50_8F45_B8737923AD8D_.wvu.FilterData" localSheetId="2" hidden="1">'Հ 17 Այլընտրանքներ'!$A$6:$H$9</definedName>
    <definedName name="Z_65A34500_02DF_40B8_B26A_4BF0BD13E7AB_.wvu.FilterData" localSheetId="1" hidden="1">'Հ 16 Առաջնահերթություններ'!$A$5:$H$9</definedName>
    <definedName name="Z_65A34500_02DF_40B8_B26A_4BF0BD13E7AB_.wvu.FilterData" localSheetId="2" hidden="1">'Հ 17 Այլընտրանքներ'!$A$5:$H$9</definedName>
    <definedName name="Z_65A691E9_F375_4BF8_BD15_5D068B29B10A_.wvu.FilterData" localSheetId="1" hidden="1">'Հ 16 Առաջնահերթություններ'!$A$5:$H$9</definedName>
    <definedName name="Z_65A691E9_F375_4BF8_BD15_5D068B29B10A_.wvu.FilterData" localSheetId="2" hidden="1">'Հ 17 Այլընտրանքներ'!$A$6:$H$9</definedName>
    <definedName name="Z_661935A7_2756_4807_A715_05A0A44F0CE8_.wvu.FilterData" localSheetId="1" hidden="1">'Հ 16 Առաջնահերթություններ'!$A$5:$H$9</definedName>
    <definedName name="Z_661935A7_2756_4807_A715_05A0A44F0CE8_.wvu.FilterData" localSheetId="2" hidden="1">'Հ 17 Այլընտրանքներ'!$A$5:$H$9</definedName>
    <definedName name="Z_6624249C_AC8D_462C_941B_2AE951FA1BC0_.wvu.FilterData" localSheetId="1" hidden="1">'Հ 16 Առաջնահերթություններ'!$A$5:$H$9</definedName>
    <definedName name="Z_6624249C_AC8D_462C_941B_2AE951FA1BC0_.wvu.FilterData" localSheetId="2" hidden="1">'Հ 17 Այլընտրանքներ'!$A$5:$H$9</definedName>
    <definedName name="Z_66828EC0_2154_42EC_85FF_E559897F7DC3_.wvu.FilterData" localSheetId="1" hidden="1">'Հ 16 Առաջնահերթություններ'!$A$5:$H$9</definedName>
    <definedName name="Z_66828EC0_2154_42EC_85FF_E559897F7DC3_.wvu.FilterData" localSheetId="2" hidden="1">'Հ 17 Այլընտրանքներ'!$A$5:$H$9</definedName>
    <definedName name="Z_66EC1B04_04C2_4EC2_A9BE_CE8EA87893A9_.wvu.FilterData" localSheetId="1" hidden="1">'Հ 16 Առաջնահերթություններ'!$A$5:$H$9</definedName>
    <definedName name="Z_66EC1B04_04C2_4EC2_A9BE_CE8EA87893A9_.wvu.FilterData" localSheetId="2" hidden="1">'Հ 17 Այլընտրանքներ'!$A$5:$H$9</definedName>
    <definedName name="Z_6738FC8F_BE0D_427C_AEAE_1FA3BF3A4811_.wvu.FilterData" localSheetId="1" hidden="1">'Հ 16 Առաջնահերթություններ'!$A$5:$H$9</definedName>
    <definedName name="Z_6738FC8F_BE0D_427C_AEAE_1FA3BF3A4811_.wvu.FilterData" localSheetId="2" hidden="1">'Հ 17 Այլընտրանքներ'!$A$5:$H$9</definedName>
    <definedName name="Z_673DF4C6_66E2_4DF9_87E0_CD95BEFB0B46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73DF4C6_66E2_4DF9_87E0_CD95BEFB0B46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73DF4C6_66E2_4DF9_87E0_CD95BEFB0B46_.wvu.FilterData" localSheetId="1" hidden="1">'Հ 16 Առաջնահերթություններ'!$A$5:$H$9</definedName>
    <definedName name="Z_673DF4C6_66E2_4DF9_87E0_CD95BEFB0B46_.wvu.FilterData" localSheetId="2" hidden="1">'Հ 17 Այլընտրանքներ'!$A$6:$H$9</definedName>
    <definedName name="Z_673DF4C6_66E2_4DF9_87E0_CD95BEFB0B46_.wvu.PrintArea" localSheetId="1" hidden="1">'Հ 16 Առաջնահերթություններ'!$A$3:$H$9</definedName>
    <definedName name="Z_673DF4C6_66E2_4DF9_87E0_CD95BEFB0B46_.wvu.PrintArea" localSheetId="2" hidden="1">'Հ 17 Այլընտրանքներ'!$A$3:$H$9</definedName>
    <definedName name="Z_673DF4C6_66E2_4DF9_87E0_CD95BEFB0B46_.wvu.PrintTitles" localSheetId="1" hidden="1">'Հ 16 Առաջնահերթություններ'!$3:$4</definedName>
    <definedName name="Z_673DF4C6_66E2_4DF9_87E0_CD95BEFB0B46_.wvu.PrintTitles" localSheetId="2" hidden="1">'Հ 17 Այլընտրանքներ'!$3:$4</definedName>
    <definedName name="Z_673DF4C6_66E2_4DF9_87E0_CD95BEFB0B46_.wvu.Rows" localSheetId="1" hidden="1">'Հ 16 Առաջնահերթություններ'!$10:$34,'Հ 16 Առաջնահերթություններ'!$37:$42</definedName>
    <definedName name="Z_673DF4C6_66E2_4DF9_87E0_CD95BEFB0B46_.wvu.Rows" localSheetId="2" hidden="1">'Հ 17 Այլընտրանքներ'!$10:$32,'Հ 17 Այլընտրանքներ'!$35:$40</definedName>
    <definedName name="Z_6740C653_16B2_4A56_891F_9B9605C19328_.wvu.FilterData" localSheetId="1" hidden="1">'Հ 16 Առաջնահերթություններ'!$A$5:$H$9</definedName>
    <definedName name="Z_6740C653_16B2_4A56_891F_9B9605C19328_.wvu.FilterData" localSheetId="2" hidden="1">'Հ 17 Այլընտրանքներ'!$A$5:$H$9</definedName>
    <definedName name="Z_675265A9_BA0F_4C36_8173_EDAB3CEE735D_.wvu.FilterData" localSheetId="1" hidden="1">'Հ 16 Առաջնահերթություններ'!$A$5:$H$9</definedName>
    <definedName name="Z_675265A9_BA0F_4C36_8173_EDAB3CEE735D_.wvu.FilterData" localSheetId="2" hidden="1">'Հ 17 Այլընտրանքներ'!$A$5:$H$9</definedName>
    <definedName name="Z_675F2BEA_D11C_4274_A9CA_8D5ABD4391E3_.wvu.FilterData" localSheetId="1" hidden="1">'Հ 16 Առաջնահերթություններ'!$A$5:$H$9</definedName>
    <definedName name="Z_675F2BEA_D11C_4274_A9CA_8D5ABD4391E3_.wvu.FilterData" localSheetId="2" hidden="1">'Հ 17 Այլընտրանքներ'!$A$6:$H$9</definedName>
    <definedName name="Z_6760131E_8AE6_4A2C_BD28_BAFFC33BC88E_.wvu.FilterData" localSheetId="1" hidden="1">'Հ 16 Առաջնահերթություններ'!$A$5:$H$9</definedName>
    <definedName name="Z_6760131E_8AE6_4A2C_BD28_BAFFC33BC88E_.wvu.FilterData" localSheetId="2" hidden="1">'Հ 17 Այլընտրանքներ'!$A$5:$H$9</definedName>
    <definedName name="Z_67887E64_9A93_46A3_B3FE_4D1A44884B43_.wvu.FilterData" localSheetId="1" hidden="1">'Հ 16 Առաջնահերթություններ'!$A$5:$H$9</definedName>
    <definedName name="Z_67887E64_9A93_46A3_B3FE_4D1A44884B43_.wvu.FilterData" localSheetId="2" hidden="1">'Հ 17 Այլընտրանքներ'!$A$5:$H$9</definedName>
    <definedName name="Z_67B08DAC_6925_4712_BEE2_9147D85C147B_.wvu.FilterData" localSheetId="1" hidden="1">'Հ 16 Առաջնահերթություններ'!$A$5:$H$9</definedName>
    <definedName name="Z_67B08DAC_6925_4712_BEE2_9147D85C147B_.wvu.FilterData" localSheetId="2" hidden="1">'Հ 17 Այլընտրանքներ'!$A$5:$H$9</definedName>
    <definedName name="Z_6840E1EB_5964_4ED1_9499_68C10E7EABB1_.wvu.FilterData" localSheetId="1" hidden="1">'Հ 16 Առաջնահերթություններ'!$A$5:$H$9</definedName>
    <definedName name="Z_6840E1EB_5964_4ED1_9499_68C10E7EABB1_.wvu.FilterData" localSheetId="2" hidden="1">'Հ 17 Այլընտրանքներ'!$A$6:$H$9</definedName>
    <definedName name="Z_685F76CA_3332_4929_9B8E_62EE8E76C490_.wvu.FilterData" localSheetId="1" hidden="1">'Հ 16 Առաջնահերթություններ'!$A$5:$H$9</definedName>
    <definedName name="Z_685F76CA_3332_4929_9B8E_62EE8E76C490_.wvu.FilterData" localSheetId="2" hidden="1">'Հ 17 Այլընտրանքներ'!$A$6:$H$9</definedName>
    <definedName name="Z_68667605_1569_4510_B563_4C64BCB738B6_.wvu.FilterData" localSheetId="1" hidden="1">'Հ 16 Առաջնահերթություններ'!$A$5:$H$9</definedName>
    <definedName name="Z_68667605_1569_4510_B563_4C64BCB738B6_.wvu.FilterData" localSheetId="2" hidden="1">'Հ 17 Այլընտրանքներ'!$A$5:$H$9</definedName>
    <definedName name="Z_68669F44_60DF_48FB_8D9A_E2201454C55A_.wvu.FilterData" localSheetId="1" hidden="1">'Հ 16 Առաջնահերթություններ'!$A$5:$H$9</definedName>
    <definedName name="Z_68669F44_60DF_48FB_8D9A_E2201454C55A_.wvu.FilterData" localSheetId="2" hidden="1">'Հ 17 Այլընտրանքներ'!$A$5:$H$9</definedName>
    <definedName name="Z_6888FD62_D2E7_439E_BB9F_2CE22EE6D758_.wvu.FilterData" localSheetId="1" hidden="1">'Հ 16 Առաջնահերթություններ'!$A$5:$H$9</definedName>
    <definedName name="Z_6888FD62_D2E7_439E_BB9F_2CE22EE6D758_.wvu.FilterData" localSheetId="2" hidden="1">'Հ 17 Այլընտրանքներ'!$A$6:$H$9</definedName>
    <definedName name="Z_68C3AD08_DED7_4E0F_BC6B_85DC78A7717D_.wvu.FilterData" localSheetId="1" hidden="1">'Հ 16 Առաջնահերթություններ'!$A$5:$H$9</definedName>
    <definedName name="Z_68C3AD08_DED7_4E0F_BC6B_85DC78A7717D_.wvu.FilterData" localSheetId="2" hidden="1">'Հ 17 Այլընտրանքներ'!$A$5:$H$9</definedName>
    <definedName name="Z_68F73C53_A8A2_41DD_9C53_972994151054_.wvu.FilterData" localSheetId="1" hidden="1">'Հ 16 Առաջնահերթություններ'!$A$5:$H$9</definedName>
    <definedName name="Z_68F73C53_A8A2_41DD_9C53_972994151054_.wvu.FilterData" localSheetId="2" hidden="1">'Հ 17 Այլընտրանքներ'!$A$6:$H$9</definedName>
    <definedName name="Z_691F2193_3AE5_4415_9848_5B027333C156_.wvu.FilterData" localSheetId="1" hidden="1">'Հ 16 Առաջնահերթություններ'!$A$5:$H$9</definedName>
    <definedName name="Z_691F2193_3AE5_4415_9848_5B027333C156_.wvu.FilterData" localSheetId="2" hidden="1">'Հ 17 Այլընտրանքներ'!$A$5:$H$9</definedName>
    <definedName name="Z_6927C798_6982_4EE3_BD11_0B0A00F8D079_.wvu.FilterData" localSheetId="1" hidden="1">'Հ 16 Առաջնահերթություններ'!$A$5:$H$9</definedName>
    <definedName name="Z_6927C798_6982_4EE3_BD11_0B0A00F8D079_.wvu.FilterData" localSheetId="2" hidden="1">'Հ 17 Այլընտրանքներ'!$A$5:$H$9</definedName>
    <definedName name="Z_695051B1_1B40_4494_A600_095CA48F1EEC_.wvu.FilterData" localSheetId="1" hidden="1">'Հ 16 Առաջնահերթություններ'!$A$5:$H$9</definedName>
    <definedName name="Z_695051B1_1B40_4494_A600_095CA48F1EEC_.wvu.FilterData" localSheetId="2" hidden="1">'Հ 17 Այլընտրանքներ'!$A$5:$H$9</definedName>
    <definedName name="Z_696B4C83_CFA1_4132_B290_B34AB419F685_.wvu.FilterData" localSheetId="1" hidden="1">'Հ 16 Առաջնահերթություններ'!$A$5:$H$9</definedName>
    <definedName name="Z_696B4C83_CFA1_4132_B290_B34AB419F685_.wvu.FilterData" localSheetId="2" hidden="1">'Հ 17 Այլընտրանքներ'!$A$5:$H$9</definedName>
    <definedName name="Z_6979A521_EDB3_4B49_AA87_88F2190EE0FE_.wvu.FilterData" localSheetId="1" hidden="1">'Հ 16 Առաջնահերթություններ'!$A$5:$H$9</definedName>
    <definedName name="Z_6979A521_EDB3_4B49_AA87_88F2190EE0FE_.wvu.FilterData" localSheetId="2" hidden="1">'Հ 17 Այլընտրանքներ'!$A$6:$H$9</definedName>
    <definedName name="Z_698A3632_4A99_4731_A2C4_784F4DCF910E_.wvu.FilterData" localSheetId="1" hidden="1">'Հ 16 Առաջնահերթություններ'!$A$5:$H$9</definedName>
    <definedName name="Z_698A3632_4A99_4731_A2C4_784F4DCF910E_.wvu.FilterData" localSheetId="2" hidden="1">'Հ 17 Այլընտրանքներ'!$A$6:$H$9</definedName>
    <definedName name="Z_698F8954_8752_4D92_AA06_0ED483032F50_.wvu.FilterData" localSheetId="1" hidden="1">'Հ 16 Առաջնահերթություններ'!$A$5:$H$9</definedName>
    <definedName name="Z_698F8954_8752_4D92_AA06_0ED483032F50_.wvu.FilterData" localSheetId="2" hidden="1">'Հ 17 Այլընտրանքներ'!$A$5:$H$9</definedName>
    <definedName name="Z_69925DD8_BAB5_48B2_9C91_9301B4FF670D_.wvu.FilterData" localSheetId="1" hidden="1">'Հ 16 Առաջնահերթություններ'!$A$5:$H$9</definedName>
    <definedName name="Z_69925DD8_BAB5_48B2_9C91_9301B4FF670D_.wvu.FilterData" localSheetId="2" hidden="1">'Հ 17 Այլընտրանքներ'!$A$6:$H$9</definedName>
    <definedName name="Z_6992CF40_8F2C_49B6_AC7F_DC7311D00027_.wvu.FilterData" localSheetId="1" hidden="1">'Հ 16 Առաջնահերթություններ'!$A$5:$H$9</definedName>
    <definedName name="Z_6992CF40_8F2C_49B6_AC7F_DC7311D00027_.wvu.FilterData" localSheetId="2" hidden="1">'Հ 17 Այլընտրանքներ'!$A$5:$H$9</definedName>
    <definedName name="Z_69A564FF_8EA4_4009_844F_9ED790034746_.wvu.FilterData" localSheetId="1" hidden="1">'Հ 16 Առաջնահերթություններ'!$A$5:$H$9</definedName>
    <definedName name="Z_69A564FF_8EA4_4009_844F_9ED790034746_.wvu.FilterData" localSheetId="2" hidden="1">'Հ 17 Այլընտրանքներ'!$A$6:$H$9</definedName>
    <definedName name="Z_69A634CF_7E42_4449_B946_F291321BC626_.wvu.FilterData" localSheetId="1" hidden="1">'Հ 16 Առաջնահերթություններ'!$A$5:$H$9</definedName>
    <definedName name="Z_69A634CF_7E42_4449_B946_F291321BC626_.wvu.FilterData" localSheetId="2" hidden="1">'Հ 17 Այլընտրանքներ'!$A$5:$H$9</definedName>
    <definedName name="Z_69AD9895_AC42_4787_83AF_EDE979E4E8BE_.wvu.FilterData" localSheetId="1" hidden="1">'Հ 16 Առաջնահերթություններ'!$A$5:$H$9</definedName>
    <definedName name="Z_69AD9895_AC42_4787_83AF_EDE979E4E8BE_.wvu.FilterData" localSheetId="2" hidden="1">'Հ 17 Այլընտրանքներ'!$A$6:$H$9</definedName>
    <definedName name="Z_69BED1FA_F290_427D_B6EF_02A19494BED0_.wvu.FilterData" localSheetId="1" hidden="1">'Հ 16 Առաջնահերթություններ'!$A$5:$H$9</definedName>
    <definedName name="Z_69BED1FA_F290_427D_B6EF_02A19494BED0_.wvu.FilterData" localSheetId="2" hidden="1">'Հ 17 Այլընտրանքներ'!$A$5:$H$9</definedName>
    <definedName name="Z_69CADD0C_3D51_4E78_B411_752463E74309_.wvu.FilterData" localSheetId="1" hidden="1">'Հ 16 Առաջնահերթություններ'!$A$5:$L$9</definedName>
    <definedName name="Z_69CADD0C_3D51_4E78_B411_752463E74309_.wvu.FilterData" localSheetId="2" hidden="1">'Հ 17 Այլընտրանքներ'!$A$6:$J$9</definedName>
    <definedName name="Z_6A3715DE_892F_48AD_8482_1B92379406E4_.wvu.FilterData" localSheetId="1" hidden="1">'Հ 16 Առաջնահերթություններ'!$A$5:$H$9</definedName>
    <definedName name="Z_6A3715DE_892F_48AD_8482_1B92379406E4_.wvu.FilterData" localSheetId="2" hidden="1">'Հ 17 Այլընտրանքներ'!$A$5:$H$9</definedName>
    <definedName name="Z_6AABF513_CC9F_4646_BEED_8820675512A8_.wvu.Cols" localSheetId="1" hidden="1">'Հ 16 Առաջնահերթություններ'!#REF!,'Հ 16 Առաջնահերթություններ'!#REF!,'Հ 16 Առաջնահերթություններ'!$D:$D</definedName>
    <definedName name="Z_6AABF513_CC9F_4646_BEED_8820675512A8_.wvu.Cols" localSheetId="2" hidden="1">'Հ 17 Այլընտրանքներ'!#REF!,'Հ 17 Այլընտրանքներ'!#REF!,'Հ 17 Այլընտրանքներ'!$D:$D</definedName>
    <definedName name="Z_6AABF513_CC9F_4646_BEED_8820675512A8_.wvu.FilterData" localSheetId="1" hidden="1">'Հ 16 Առաջնահերթություններ'!$A$5:$H$9</definedName>
    <definedName name="Z_6AABF513_CC9F_4646_BEED_8820675512A8_.wvu.FilterData" localSheetId="2" hidden="1">'Հ 17 Այլընտրանքներ'!$A$6:$H$9</definedName>
    <definedName name="Z_6AABF513_CC9F_4646_BEED_8820675512A8_.wvu.PrintArea" localSheetId="1" hidden="1">'Հ 16 Առաջնահերթություններ'!$A$3:$H$9</definedName>
    <definedName name="Z_6AABF513_CC9F_4646_BEED_8820675512A8_.wvu.PrintArea" localSheetId="2" hidden="1">'Հ 17 Այլընտրանքներ'!$A$3:$H$9</definedName>
    <definedName name="Z_6AABF513_CC9F_4646_BEED_8820675512A8_.wvu.PrintTitles" localSheetId="1" hidden="1">'Հ 16 Առաջնահերթություններ'!$3:$4</definedName>
    <definedName name="Z_6AABF513_CC9F_4646_BEED_8820675512A8_.wvu.PrintTitles" localSheetId="2" hidden="1">'Հ 17 Այլընտրանքներ'!$3:$4</definedName>
    <definedName name="Z_6AABF513_CC9F_4646_BEED_8820675512A8_.wvu.Rows" localSheetId="1" hidden="1">'Հ 16 Առաջնահերթություններ'!$10:$34,'Հ 16 Առաջնահերթություններ'!$37:$42</definedName>
    <definedName name="Z_6AABF513_CC9F_4646_BEED_8820675512A8_.wvu.Rows" localSheetId="2" hidden="1">'Հ 17 Այլընտրանքներ'!$10:$32,'Հ 17 Այլընտրանքներ'!$35:$40</definedName>
    <definedName name="Z_6ADF3D05_D3B7_42EF_A2D1_B886E8C9E7C8_.wvu.FilterData" localSheetId="1" hidden="1">'Հ 16 Առաջնահերթություններ'!$A$5:$H$9</definedName>
    <definedName name="Z_6ADF3D05_D3B7_42EF_A2D1_B886E8C9E7C8_.wvu.FilterData" localSheetId="2" hidden="1">'Հ 17 Այլընտրանքներ'!$A$6:$H$9</definedName>
    <definedName name="Z_6B0B163E_2880_4F68_B847_7F6F287B6CD7_.wvu.FilterData" localSheetId="1" hidden="1">'Հ 16 Առաջնահերթություններ'!$A$5:$H$9</definedName>
    <definedName name="Z_6B0B163E_2880_4F68_B847_7F6F287B6CD7_.wvu.FilterData" localSheetId="2" hidden="1">'Հ 17 Այլընտրանքներ'!$A$5:$H$9</definedName>
    <definedName name="Z_6B3DE356_FEA2_4D5B_AFF4_F76D1145E5F7_.wvu.FilterData" localSheetId="1" hidden="1">'Հ 16 Առաջնահերթություններ'!$A$5:$H$9</definedName>
    <definedName name="Z_6B3DE356_FEA2_4D5B_AFF4_F76D1145E5F7_.wvu.FilterData" localSheetId="2" hidden="1">'Հ 17 Այլընտրանքներ'!$A$5:$H$9</definedName>
    <definedName name="Z_6B48C520_C81E_44A5_ADF8_AE0C9F7EEDE1_.wvu.FilterData" localSheetId="1" hidden="1">'Հ 16 Առաջնահերթություններ'!$A$5:$H$9</definedName>
    <definedName name="Z_6B48C520_C81E_44A5_ADF8_AE0C9F7EEDE1_.wvu.FilterData" localSheetId="2" hidden="1">'Հ 17 Այլընտրանքներ'!$A$5:$H$9</definedName>
    <definedName name="Z_6B4E376A_96CD_48AD_B068_9C0E5C6171CC_.wvu.FilterData" localSheetId="1" hidden="1">'Հ 16 Առաջնահերթություններ'!$A$5:$H$9</definedName>
    <definedName name="Z_6B4E376A_96CD_48AD_B068_9C0E5C6171CC_.wvu.FilterData" localSheetId="2" hidden="1">'Հ 17 Այլընտրանքներ'!$A$6:$H$9</definedName>
    <definedName name="Z_6B977A9D_385A_4C78_9BB1_79A1E155266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977A9D_385A_4C78_9BB1_79A1E1552660_.wvu.Cols" localSheetId="2" hidden="1">'Հ 17 Այլընտրանքներ'!#REF!,'Հ 17 Այլընտրանքներ'!#REF!,'Հ 17 Այլընտրանքներ'!#REF!,'Հ 17 Այլընտրանքներ'!#REF!,'Հ 17 Այլընտրանքներ'!#REF!,'Հ 17 Այլընտրանքներ'!#REF!</definedName>
    <definedName name="Z_6B977A9D_385A_4C78_9BB1_79A1E1552660_.wvu.FilterData" localSheetId="1" hidden="1">'Հ 16 Առաջնահերթություններ'!$A$5:$H$9</definedName>
    <definedName name="Z_6B977A9D_385A_4C78_9BB1_79A1E1552660_.wvu.FilterData" localSheetId="2" hidden="1">'Հ 17 Այլընտրանքներ'!$A$6:$H$9</definedName>
    <definedName name="Z_6B977A9D_385A_4C78_9BB1_79A1E1552660_.wvu.PrintArea" localSheetId="1" hidden="1">'Հ 16 Առաջնահերթություններ'!$A$3:$H$9</definedName>
    <definedName name="Z_6B977A9D_385A_4C78_9BB1_79A1E1552660_.wvu.PrintArea" localSheetId="2" hidden="1">'Հ 17 Այլընտրանքներ'!$A$3:$H$9</definedName>
    <definedName name="Z_6B977A9D_385A_4C78_9BB1_79A1E1552660_.wvu.PrintTitles" localSheetId="1" hidden="1">'Հ 16 Առաջնահերթություններ'!$3:$4</definedName>
    <definedName name="Z_6B977A9D_385A_4C78_9BB1_79A1E1552660_.wvu.PrintTitles" localSheetId="2" hidden="1">'Հ 17 Այլընտրանքներ'!$3:$4</definedName>
    <definedName name="Z_6B977A9D_385A_4C78_9BB1_79A1E1552660_.wvu.Rows" localSheetId="1" hidden="1">'Հ 16 Առաջնահերթություններ'!$28:$28</definedName>
    <definedName name="Z_6B977A9D_385A_4C78_9BB1_79A1E1552660_.wvu.Rows" localSheetId="2" hidden="1">'Հ 17 Այլընտրանքներ'!$26:$26</definedName>
    <definedName name="Z_6BAC90D8_BEA7_4A79_B907_23E82AFD320D_.wvu.FilterData" localSheetId="1" hidden="1">'Հ 16 Առաջնահերթություններ'!$A$5:$H$9</definedName>
    <definedName name="Z_6BAC90D8_BEA7_4A79_B907_23E82AFD320D_.wvu.FilterData" localSheetId="2" hidden="1">'Հ 17 Այլընտրանքներ'!$A$5:$H$9</definedName>
    <definedName name="Z_6BB4C464_80D1_483D_9F7A_F5A6DE614BB6_.wvu.FilterData" localSheetId="1" hidden="1">'Հ 16 Առաջնահերթություններ'!$A$5:$H$9</definedName>
    <definedName name="Z_6BB4C464_80D1_483D_9F7A_F5A6DE614BB6_.wvu.FilterData" localSheetId="2" hidden="1">'Հ 17 Այլընտրանքներ'!$A$5:$H$9</definedName>
    <definedName name="Z_6BCE8F40_5D1D_4CBB_B37B_81A876AA450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CE8F40_5D1D_4CBB_B37B_81A876AA4500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BCE8F40_5D1D_4CBB_B37B_81A876AA4500_.wvu.FilterData" localSheetId="1" hidden="1">'Հ 16 Առաջնահերթություններ'!$A$5:$H$9</definedName>
    <definedName name="Z_6BCE8F40_5D1D_4CBB_B37B_81A876AA4500_.wvu.FilterData" localSheetId="2" hidden="1">'Հ 17 Այլընտրանքներ'!$A$6:$H$9</definedName>
    <definedName name="Z_6BCE8F40_5D1D_4CBB_B37B_81A876AA4500_.wvu.PrintArea" localSheetId="1" hidden="1">'Հ 16 Առաջնահերթություններ'!$A$3:$H$9</definedName>
    <definedName name="Z_6BCE8F40_5D1D_4CBB_B37B_81A876AA4500_.wvu.PrintArea" localSheetId="2" hidden="1">'Հ 17 Այլընտրանքներ'!$A$3:$H$9</definedName>
    <definedName name="Z_6BCE8F40_5D1D_4CBB_B37B_81A876AA4500_.wvu.PrintTitles" localSheetId="1" hidden="1">'Հ 16 Առաջնահերթություններ'!$3:$4</definedName>
    <definedName name="Z_6BCE8F40_5D1D_4CBB_B37B_81A876AA4500_.wvu.PrintTitles" localSheetId="2" hidden="1">'Հ 17 Այլընտրանքներ'!$3:$4</definedName>
    <definedName name="Z_6BCE8F40_5D1D_4CBB_B37B_81A876AA4500_.wvu.Rows" localSheetId="1" hidden="1">'Հ 16 Առաջնահերթություններ'!$10:$34,'Հ 16 Առաջնահերթություններ'!$37:$42</definedName>
    <definedName name="Z_6BCE8F40_5D1D_4CBB_B37B_81A876AA4500_.wvu.Rows" localSheetId="2" hidden="1">'Հ 17 Այլընտրանքներ'!$10:$32,'Հ 17 Այլընտրանքներ'!$35:$40</definedName>
    <definedName name="Z_6BDEAA78_1DF6_4F68_BEED_41F6BBC39EA4_.wvu.FilterData" localSheetId="1" hidden="1">'Հ 16 Առաջնահերթություններ'!$A$5:$H$9</definedName>
    <definedName name="Z_6BDEAA78_1DF6_4F68_BEED_41F6BBC39EA4_.wvu.FilterData" localSheetId="2" hidden="1">'Հ 17 Այլընտրանքներ'!$A$5:$H$9</definedName>
    <definedName name="Z_6C092F1A_CE59_4C3D_98A0_3892B0313B67_.wvu.FilterData" localSheetId="1" hidden="1">'Հ 16 Առաջնահերթություններ'!$A$5:$H$9</definedName>
    <definedName name="Z_6C092F1A_CE59_4C3D_98A0_3892B0313B67_.wvu.FilterData" localSheetId="2" hidden="1">'Հ 17 Այլընտրանքներ'!$A$5:$H$9</definedName>
    <definedName name="Z_6C7C28C3_9B3E_4240_A279_B8C81DD6A54F_.wvu.FilterData" localSheetId="1" hidden="1">'Հ 16 Առաջնահերթություններ'!$A$5:$H$9</definedName>
    <definedName name="Z_6C7C28C3_9B3E_4240_A279_B8C81DD6A54F_.wvu.FilterData" localSheetId="2" hidden="1">'Հ 17 Այլընտրանքներ'!$A$5:$H$9</definedName>
    <definedName name="Z_6C93BACA_C5EA_4CC4_B283_6504DBD8007D_.wvu.FilterData" localSheetId="1" hidden="1">'Հ 16 Առաջնահերթություններ'!$A$5:$H$9</definedName>
    <definedName name="Z_6C93BACA_C5EA_4CC4_B283_6504DBD8007D_.wvu.FilterData" localSheetId="2" hidden="1">'Հ 17 Այլընտրանքներ'!$A$6:$H$9</definedName>
    <definedName name="Z_6C94B17E_A6B1_4530_B9E3_1516A6700C45_.wvu.FilterData" localSheetId="1" hidden="1">'Հ 16 Առաջնահերթություններ'!$A$5:$H$9</definedName>
    <definedName name="Z_6C94B17E_A6B1_4530_B9E3_1516A6700C45_.wvu.FilterData" localSheetId="2" hidden="1">'Հ 17 Այլընտրանքներ'!$A$5:$H$9</definedName>
    <definedName name="Z_6C9BF929_6BB4_4DC0_AC78_7D80D673E08A_.wvu.FilterData" localSheetId="1" hidden="1">'Հ 16 Առաջնահերթություններ'!$A$5:$H$9</definedName>
    <definedName name="Z_6C9BF929_6BB4_4DC0_AC78_7D80D673E08A_.wvu.FilterData" localSheetId="2" hidden="1">'Հ 17 Այլընտրանքներ'!$A$5:$H$9</definedName>
    <definedName name="Z_6CA6E82A_BE95_4FE7_A62F_3B0483CDE7EC_.wvu.FilterData" localSheetId="1" hidden="1">'Հ 16 Առաջնահերթություններ'!$A$5:$H$9</definedName>
    <definedName name="Z_6CA6E82A_BE95_4FE7_A62F_3B0483CDE7EC_.wvu.FilterData" localSheetId="2" hidden="1">'Հ 17 Այլընտրանքներ'!$A$6:$H$9</definedName>
    <definedName name="Z_6CBE8A6E_B80E_426D_A256_CABBB80A7679_.wvu.FilterData" localSheetId="1" hidden="1">'Հ 16 Առաջնահերթություններ'!$A$5:$H$9</definedName>
    <definedName name="Z_6CBE8A6E_B80E_426D_A256_CABBB80A7679_.wvu.FilterData" localSheetId="2" hidden="1">'Հ 17 Այլընտրանքներ'!$A$5:$H$9</definedName>
    <definedName name="Z_6CD0BCBD_D98F_4055_B4FB_C10BACD1051A_.wvu.FilterData" localSheetId="1" hidden="1">'Հ 16 Առաջնահերթություններ'!$A$5:$H$9</definedName>
    <definedName name="Z_6CD0BCBD_D98F_4055_B4FB_C10BACD1051A_.wvu.FilterData" localSheetId="2" hidden="1">'Հ 17 Այլընտրանքներ'!$A$5:$H$9</definedName>
    <definedName name="Z_6CD7636E_6074_49BC_BA21_EF0962A16F38_.wvu.FilterData" localSheetId="1" hidden="1">'Հ 16 Առաջնահերթություններ'!$A$5:$H$9</definedName>
    <definedName name="Z_6CD7636E_6074_49BC_BA21_EF0962A16F38_.wvu.FilterData" localSheetId="2" hidden="1">'Հ 17 Այլընտրանքներ'!$A$5:$H$9</definedName>
    <definedName name="Z_6CE44424_6AD4_48D9_A7FA_39E510B5B7CF_.wvu.FilterData" localSheetId="1" hidden="1">'Հ 16 Առաջնահերթություններ'!$A$5:$H$9</definedName>
    <definedName name="Z_6CE44424_6AD4_48D9_A7FA_39E510B5B7CF_.wvu.FilterData" localSheetId="2" hidden="1">'Հ 17 Այլընտրանքներ'!$A$6:$H$9</definedName>
    <definedName name="Z_6D700CEF_0761_451C_9D95_F9BCAA84FCE6_.wvu.FilterData" localSheetId="1" hidden="1">'Հ 16 Առաջնահերթություններ'!$A$5:$H$9</definedName>
    <definedName name="Z_6D700CEF_0761_451C_9D95_F9BCAA84FCE6_.wvu.FilterData" localSheetId="2" hidden="1">'Հ 17 Այլընտրանքներ'!$A$5:$H$9</definedName>
    <definedName name="Z_6D76C395_E6BE_446F_863F_EF96FED8BD8E_.wvu.FilterData" localSheetId="1" hidden="1">'Հ 16 Առաջնահերթություններ'!$A$5:$H$9</definedName>
    <definedName name="Z_6D76C395_E6BE_446F_863F_EF96FED8BD8E_.wvu.FilterData" localSheetId="2" hidden="1">'Հ 17 Այլընտրանքներ'!$A$6:$H$9</definedName>
    <definedName name="Z_6D81E710_FE97_485D_9771_BCB7107F9A4D_.wvu.FilterData" localSheetId="1" hidden="1">'Հ 16 Առաջնահերթություններ'!$A$5:$H$9</definedName>
    <definedName name="Z_6D81E710_FE97_485D_9771_BCB7107F9A4D_.wvu.FilterData" localSheetId="2" hidden="1">'Հ 17 Այլընտրանքներ'!$A$6:$H$9</definedName>
    <definedName name="Z_6D88FAB1_D77E_48CB_9AF0_D82DAE53E61F_.wvu.FilterData" localSheetId="1" hidden="1">'Հ 16 Առաջնահերթություններ'!$A$5:$H$9</definedName>
    <definedName name="Z_6D88FAB1_D77E_48CB_9AF0_D82DAE53E61F_.wvu.FilterData" localSheetId="2" hidden="1">'Հ 17 Այլընտրանքներ'!$A$6:$H$9</definedName>
    <definedName name="Z_6E2023CF_031F_4DA9_82DA_246673A6CBDA_.wvu.FilterData" localSheetId="1" hidden="1">'Հ 16 Առաջնահերթություններ'!$A$5:$H$9</definedName>
    <definedName name="Z_6E2023CF_031F_4DA9_82DA_246673A6CBDA_.wvu.FilterData" localSheetId="2" hidden="1">'Հ 17 Այլընտրանքներ'!$A$6:$H$9</definedName>
    <definedName name="Z_6E5EF2E7_89FF_4D4E_A0AB_FF466DE84444_.wvu.FilterData" localSheetId="1" hidden="1">'Հ 16 Առաջնահերթություններ'!$A$5:$H$9</definedName>
    <definedName name="Z_6E5EF2E7_89FF_4D4E_A0AB_FF466DE84444_.wvu.FilterData" localSheetId="2" hidden="1">'Հ 17 Այլընտրանքներ'!$A$6:$H$9</definedName>
    <definedName name="Z_6E90C5BA_F9CC_4BAA_893F_AEAEA361F9F6_.wvu.FilterData" localSheetId="1" hidden="1">'Հ 16 Առաջնահերթություններ'!$A$5:$H$9</definedName>
    <definedName name="Z_6E90C5BA_F9CC_4BAA_893F_AEAEA361F9F6_.wvu.FilterData" localSheetId="2" hidden="1">'Հ 17 Այլընտրանքներ'!$A$6:$H$9</definedName>
    <definedName name="Z_6E9D0830_8C6A_4C53_BD3E_C1AF8A69EEA1_.wvu.FilterData" localSheetId="1" hidden="1">'Հ 16 Առաջնահերթություններ'!$A$5:$H$9</definedName>
    <definedName name="Z_6E9D0830_8C6A_4C53_BD3E_C1AF8A69EEA1_.wvu.FilterData" localSheetId="2" hidden="1">'Հ 17 Այլընտրանքներ'!$A$5:$H$9</definedName>
    <definedName name="Z_6EBB6257_4A62_401A_B5F9_3CFA62A5E67C_.wvu.FilterData" localSheetId="1" hidden="1">'Հ 16 Առաջնահերթություններ'!$A$5:$H$9</definedName>
    <definedName name="Z_6EBB6257_4A62_401A_B5F9_3CFA62A5E67C_.wvu.FilterData" localSheetId="2" hidden="1">'Հ 17 Այլընտրանքներ'!$A$5:$H$9</definedName>
    <definedName name="Z_6ECFD1BE_0819_4701_BD70_C7C258E97148_.wvu.FilterData" localSheetId="1" hidden="1">'Հ 16 Առաջնահերթություններ'!$A$5:$H$9</definedName>
    <definedName name="Z_6ECFD1BE_0819_4701_BD70_C7C258E97148_.wvu.FilterData" localSheetId="2" hidden="1">'Հ 17 Այլընտրանքներ'!$A$6:$H$9</definedName>
    <definedName name="Z_6F210FBD_50A5_4DB1_9542_715C96A84DA8_.wvu.FilterData" localSheetId="1" hidden="1">'Հ 16 Առաջնահերթություններ'!$A$5:$H$9</definedName>
    <definedName name="Z_6F210FBD_50A5_4DB1_9542_715C96A84DA8_.wvu.FilterData" localSheetId="2" hidden="1">'Հ 17 Այլընտրանքներ'!$A$6:$H$9</definedName>
    <definedName name="Z_6F31F659_44C1_43AD_AA73_B84D1575E706_.wvu.FilterData" localSheetId="1" hidden="1">'Հ 16 Առաջնահերթություններ'!$A$5:$H$9</definedName>
    <definedName name="Z_6F31F659_44C1_43AD_AA73_B84D1575E706_.wvu.FilterData" localSheetId="2" hidden="1">'Հ 17 Այլընտրանքներ'!$A$6:$H$9</definedName>
    <definedName name="Z_6F43E4D7_7EAC_488B_A2D7_9AA29C42B04F_.wvu.FilterData" localSheetId="1" hidden="1">'Հ 16 Առաջնահերթություններ'!$A$5:$H$9</definedName>
    <definedName name="Z_6F43E4D7_7EAC_488B_A2D7_9AA29C42B04F_.wvu.FilterData" localSheetId="2" hidden="1">'Հ 17 Այլընտրանքներ'!$A$5:$H$9</definedName>
    <definedName name="Z_6F44B4FC_113E_4A15_B093_A646A0A97B62_.wvu.FilterData" localSheetId="1" hidden="1">'Հ 16 Առաջնահերթություններ'!$A$5:$H$9</definedName>
    <definedName name="Z_6F44B4FC_113E_4A15_B093_A646A0A97B62_.wvu.FilterData" localSheetId="2" hidden="1">'Հ 17 Այլընտրանքներ'!$A$5:$H$9</definedName>
    <definedName name="Z_6F58BF81_52B8_40E2_83B9_39881F1775BD_.wvu.FilterData" localSheetId="1" hidden="1">'Հ 16 Առաջնահերթություններ'!$A$5:$H$9</definedName>
    <definedName name="Z_6F58BF81_52B8_40E2_83B9_39881F1775BD_.wvu.FilterData" localSheetId="2" hidden="1">'Հ 17 Այլընտրանքներ'!$A$6:$H$9</definedName>
    <definedName name="Z_6F5F883C_28A8_4A7F_A772_6D5FAA94A797_.wvu.FilterData" localSheetId="1" hidden="1">'Հ 16 Առաջնահերթություններ'!$A$5:$H$9</definedName>
    <definedName name="Z_6F5F883C_28A8_4A7F_A772_6D5FAA94A797_.wvu.FilterData" localSheetId="2" hidden="1">'Հ 17 Այլընտրանքներ'!$A$6:$H$9</definedName>
    <definedName name="Z_6FDBD7FB_978F_4DD4_9F7E_1495F4F2CDBF_.wvu.FilterData" localSheetId="1" hidden="1">'Հ 16 Առաջնահերթություններ'!$A$5:$H$9</definedName>
    <definedName name="Z_6FDBD7FB_978F_4DD4_9F7E_1495F4F2CDBF_.wvu.FilterData" localSheetId="2" hidden="1">'Հ 17 Այլընտրանքներ'!$A$6:$H$9</definedName>
    <definedName name="Z_6FE24B63_5937_4EE0_BADB_2C35A39F2D40_.wvu.FilterData" localSheetId="1" hidden="1">'Հ 16 Առաջնահերթություններ'!$A$5:$H$9</definedName>
    <definedName name="Z_6FE24B63_5937_4EE0_BADB_2C35A39F2D40_.wvu.FilterData" localSheetId="2" hidden="1">'Հ 17 Այլընտրանքներ'!$A$6:$H$9</definedName>
    <definedName name="Z_7012C14C_D752_4725_8E7B_EADBBB96A610_.wvu.FilterData" localSheetId="1" hidden="1">'Հ 16 Առաջնահերթություններ'!$A$5:$H$9</definedName>
    <definedName name="Z_7012C14C_D752_4725_8E7B_EADBBB96A610_.wvu.FilterData" localSheetId="2" hidden="1">'Հ 17 Այլընտրանքներ'!$A$6:$H$9</definedName>
    <definedName name="Z_70460309_6039_4452_8794_356FB5AC0700_.wvu.FilterData" localSheetId="1" hidden="1">'Հ 16 Առաջնահերթություններ'!$A$5:$H$9</definedName>
    <definedName name="Z_70460309_6039_4452_8794_356FB5AC0700_.wvu.FilterData" localSheetId="2" hidden="1">'Հ 17 Այլընտրանքներ'!$A$6:$H$9</definedName>
    <definedName name="Z_7056DCCE_906C_4F40_B22F_D4591603C81A_.wvu.FilterData" localSheetId="1" hidden="1">'Հ 16 Առաջնահերթություններ'!$A$5:$H$9</definedName>
    <definedName name="Z_7056DCCE_906C_4F40_B22F_D4591603C81A_.wvu.FilterData" localSheetId="2" hidden="1">'Հ 17 Այլընտրանքներ'!$A$5:$H$9</definedName>
    <definedName name="Z_7057FB38_EA57_4AE8_B40E_FDC51997683C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057FB38_EA57_4AE8_B40E_FDC51997683C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057FB38_EA57_4AE8_B40E_FDC51997683C_.wvu.FilterData" localSheetId="1" hidden="1">'Հ 16 Առաջնահերթություններ'!$A$5:$H$9</definedName>
    <definedName name="Z_7057FB38_EA57_4AE8_B40E_FDC51997683C_.wvu.FilterData" localSheetId="2" hidden="1">'Հ 17 Այլընտրանքներ'!$A$6:$H$9</definedName>
    <definedName name="Z_7057FB38_EA57_4AE8_B40E_FDC51997683C_.wvu.PrintArea" localSheetId="1" hidden="1">'Հ 16 Առաջնահերթություններ'!$A$3:$H$9</definedName>
    <definedName name="Z_7057FB38_EA57_4AE8_B40E_FDC51997683C_.wvu.PrintArea" localSheetId="2" hidden="1">'Հ 17 Այլընտրանքներ'!$A$3:$H$9</definedName>
    <definedName name="Z_7057FB38_EA57_4AE8_B40E_FDC51997683C_.wvu.PrintTitles" localSheetId="1" hidden="1">'Հ 16 Առաջնահերթություններ'!$3:$4</definedName>
    <definedName name="Z_7057FB38_EA57_4AE8_B40E_FDC51997683C_.wvu.PrintTitles" localSheetId="2" hidden="1">'Հ 17 Այլընտրանքներ'!$3:$4</definedName>
    <definedName name="Z_707AEA42_17E7_47FB_B936_273D40B351E1_.wvu.FilterData" localSheetId="1" hidden="1">'Հ 16 Առաջնահերթություններ'!$A$5:$H$9</definedName>
    <definedName name="Z_707AEA42_17E7_47FB_B936_273D40B351E1_.wvu.FilterData" localSheetId="2" hidden="1">'Հ 17 Այլընտրանքներ'!$A$6:$H$9</definedName>
    <definedName name="Z_70AD340B_5592_4974_9A07_25C4100E855E_.wvu.FilterData" localSheetId="1" hidden="1">'Հ 16 Առաջնահերթություններ'!$A$5:$H$9</definedName>
    <definedName name="Z_70AD340B_5592_4974_9A07_25C4100E855E_.wvu.FilterData" localSheetId="2" hidden="1">'Հ 17 Այլընտրանքներ'!$A$5:$H$9</definedName>
    <definedName name="Z_70C91EC8_4A09_4C4A_A5E9_AC9E0F923A5F_.wvu.FilterData" localSheetId="1" hidden="1">'Հ 16 Առաջնահերթություններ'!$A$5:$H$9</definedName>
    <definedName name="Z_70C91EC8_4A09_4C4A_A5E9_AC9E0F923A5F_.wvu.FilterData" localSheetId="2" hidden="1">'Հ 17 Այլընտրանքներ'!$A$5:$H$9</definedName>
    <definedName name="Z_70CF95D3_5C4E_40D6_9055_633342BDF52C_.wvu.FilterData" localSheetId="1" hidden="1">'Հ 16 Առաջնահերթություններ'!$A$5:$H$9</definedName>
    <definedName name="Z_70CF95D3_5C4E_40D6_9055_633342BDF52C_.wvu.FilterData" localSheetId="2" hidden="1">'Հ 17 Այլընտրանքներ'!$A$5:$H$9</definedName>
    <definedName name="Z_70EB46DE_DBE9_400D_B2DB_B4CCE69D7C79_.wvu.FilterData" localSheetId="1" hidden="1">'Հ 16 Առաջնահերթություններ'!$A$5:$H$9</definedName>
    <definedName name="Z_70EB46DE_DBE9_400D_B2DB_B4CCE69D7C79_.wvu.FilterData" localSheetId="2" hidden="1">'Հ 17 Այլընտրանքներ'!$A$6:$H$9</definedName>
    <definedName name="Z_711AA5F5_F794_4681_B166_C15BF720FA32_.wvu.FilterData" localSheetId="1" hidden="1">'Հ 16 Առաջնահերթություններ'!$A$5:$H$9</definedName>
    <definedName name="Z_711AA5F5_F794_4681_B166_C15BF720FA32_.wvu.FilterData" localSheetId="2" hidden="1">'Հ 17 Այլընտրանքներ'!$A$6:$H$9</definedName>
    <definedName name="Z_715742F1_F388_4F2C_AD3C_E3E0F2C57183_.wvu.FilterData" localSheetId="1" hidden="1">'Հ 16 Առաջնահերթություններ'!$A$5:$H$9</definedName>
    <definedName name="Z_715742F1_F388_4F2C_AD3C_E3E0F2C57183_.wvu.FilterData" localSheetId="2" hidden="1">'Հ 17 Այլընտրանքներ'!$A$5:$H$9</definedName>
    <definedName name="Z_71DC308D_AA26_4B40_8D4C_CC6EEB9CEE30_.wvu.FilterData" localSheetId="1" hidden="1">'Հ 16 Առաջնահերթություններ'!$A$5:$H$9</definedName>
    <definedName name="Z_71DC308D_AA26_4B40_8D4C_CC6EEB9CEE30_.wvu.FilterData" localSheetId="2" hidden="1">'Հ 17 Այլընտրանքներ'!$A$5:$H$9</definedName>
    <definedName name="Z_72077533_533A_43AB_BF48_3D5A06C7A2A4_.wvu.FilterData" localSheetId="1" hidden="1">'Հ 16 Առաջնահերթություններ'!$A$5:$H$9</definedName>
    <definedName name="Z_72077533_533A_43AB_BF48_3D5A06C7A2A4_.wvu.FilterData" localSheetId="2" hidden="1">'Հ 17 Այլընտրանքներ'!$A$5:$H$9</definedName>
    <definedName name="Z_72547FCE_2505_44C0_885A_5152F654A43A_.wvu.FilterData" localSheetId="1" hidden="1">'Հ 16 Առաջնահերթություններ'!$A$5:$H$9</definedName>
    <definedName name="Z_72547FCE_2505_44C0_885A_5152F654A43A_.wvu.FilterData" localSheetId="2" hidden="1">'Հ 17 Այլընտրանքներ'!$A$5:$H$9</definedName>
    <definedName name="Z_72815A04_78E4_422A_8296_7261186DE840_.wvu.FilterData" localSheetId="1" hidden="1">'Հ 16 Առաջնահերթություններ'!$A$5:$H$9</definedName>
    <definedName name="Z_72815A04_78E4_422A_8296_7261186DE840_.wvu.FilterData" localSheetId="2" hidden="1">'Հ 17 Այլընտրանքներ'!$A$5:$H$9</definedName>
    <definedName name="Z_729D883C_D5D5_418E_B27A_C0CBB33759C9_.wvu.FilterData" localSheetId="1" hidden="1">'Հ 16 Առաջնահերթություններ'!$A$5:$H$9</definedName>
    <definedName name="Z_729D883C_D5D5_418E_B27A_C0CBB33759C9_.wvu.FilterData" localSheetId="2" hidden="1">'Հ 17 Այլընտրանքներ'!$A$5:$H$9</definedName>
    <definedName name="Z_729F5BC7_1A65_4D2F_A214_E20C3AB1DAAA_.wvu.FilterData" localSheetId="1" hidden="1">'Հ 16 Առաջնահերթություններ'!$A$5:$H$9</definedName>
    <definedName name="Z_729F5BC7_1A65_4D2F_A214_E20C3AB1DAAA_.wvu.FilterData" localSheetId="2" hidden="1">'Հ 17 Այլընտրանքներ'!$A$6:$H$9</definedName>
    <definedName name="Z_738C4288_4859_467D_9AAC_6FD509972C4F_.wvu.FilterData" localSheetId="1" hidden="1">'Հ 16 Առաջնահերթություններ'!$A$5:$H$9</definedName>
    <definedName name="Z_738C4288_4859_467D_9AAC_6FD509972C4F_.wvu.FilterData" localSheetId="2" hidden="1">'Հ 17 Այլընտրանքներ'!$A$5:$H$9</definedName>
    <definedName name="Z_73A3F1A0_B0CD_47CE_A574_9020F7BC7616_.wvu.FilterData" localSheetId="1" hidden="1">'Հ 16 Առաջնահերթություններ'!$A$5:$H$9</definedName>
    <definedName name="Z_73A3F1A0_B0CD_47CE_A574_9020F7BC7616_.wvu.FilterData" localSheetId="2" hidden="1">'Հ 17 Այլընտրանքներ'!$A$5:$H$9</definedName>
    <definedName name="Z_73CD9581_BBC1_4374_B5F4_28B22DEDEC03_.wvu.FilterData" localSheetId="1" hidden="1">'Հ 16 Առաջնահերթություններ'!$A$5:$H$9</definedName>
    <definedName name="Z_73CD9581_BBC1_4374_B5F4_28B22DEDEC03_.wvu.FilterData" localSheetId="2" hidden="1">'Հ 17 Այլընտրանքներ'!$A$5:$H$9</definedName>
    <definedName name="Z_73E8A4CD_0637_4B6B_A571_8A6E959C37B7_.wvu.FilterData" localSheetId="1" hidden="1">'Հ 16 Առաջնահերթություններ'!$A$5:$H$9</definedName>
    <definedName name="Z_73E8A4CD_0637_4B6B_A571_8A6E959C37B7_.wvu.FilterData" localSheetId="2" hidden="1">'Հ 17 Այլընտրանքներ'!$A$5:$H$9</definedName>
    <definedName name="Z_73F1AB79_5FA8_4818_AACE_737D991A9EA9_.wvu.FilterData" localSheetId="1" hidden="1">'Հ 16 Առաջնահերթություններ'!$A$5:$H$9</definedName>
    <definedName name="Z_73F1AB79_5FA8_4818_AACE_737D991A9EA9_.wvu.FilterData" localSheetId="2" hidden="1">'Հ 17 Այլընտրանքներ'!$A$6:$H$9</definedName>
    <definedName name="Z_743A5FB6_B948_423B_820E_4A3DE9CF302A_.wvu.FilterData" localSheetId="1" hidden="1">'Հ 16 Առաջնահերթություններ'!$A$5:$H$9</definedName>
    <definedName name="Z_743A5FB6_B948_423B_820E_4A3DE9CF302A_.wvu.FilterData" localSheetId="2" hidden="1">'Հ 17 Այլընտրանքներ'!$A$5:$H$9</definedName>
    <definedName name="Z_743CF354_093C_414B_957C_08FEACC7E547_.wvu.FilterData" localSheetId="1" hidden="1">'Հ 16 Առաջնահերթություններ'!$A$5:$H$9</definedName>
    <definedName name="Z_743CF354_093C_414B_957C_08FEACC7E547_.wvu.FilterData" localSheetId="2" hidden="1">'Հ 17 Այլընտրանքներ'!$A$5:$H$9</definedName>
    <definedName name="Z_743D61A0_0B07_448F_840A_19275400DEDF_.wvu.FilterData" localSheetId="1" hidden="1">'Հ 16 Առաջնահերթություններ'!$A$5:$H$9</definedName>
    <definedName name="Z_743D61A0_0B07_448F_840A_19275400DEDF_.wvu.FilterData" localSheetId="2" hidden="1">'Հ 17 Այլընտրանքներ'!$A$5:$H$9</definedName>
    <definedName name="Z_7479083E_3A62_4A01_96F2_979F810D8CFA_.wvu.FilterData" localSheetId="1" hidden="1">'Հ 16 Առաջնահերթություններ'!$A$5:$H$9</definedName>
    <definedName name="Z_7479083E_3A62_4A01_96F2_979F810D8CFA_.wvu.FilterData" localSheetId="2" hidden="1">'Հ 17 Այլընտրանքներ'!$A$5:$H$9</definedName>
    <definedName name="Z_74794209_A5F4_44A5_8553_345950560BC6_.wvu.FilterData" localSheetId="1" hidden="1">'Հ 16 Առաջնահերթություններ'!$A$5:$H$9</definedName>
    <definedName name="Z_74794209_A5F4_44A5_8553_345950560BC6_.wvu.FilterData" localSheetId="2" hidden="1">'Հ 17 Այլընտրանքներ'!$A$6:$H$9</definedName>
    <definedName name="Z_74A3BDC9_61A4_4F19_BE4E_9D72E115B2AA_.wvu.FilterData" localSheetId="1" hidden="1">'Հ 16 Առաջնահերթություններ'!$A$5:$H$9</definedName>
    <definedName name="Z_74A3BDC9_61A4_4F19_BE4E_9D72E115B2AA_.wvu.FilterData" localSheetId="2" hidden="1">'Հ 17 Այլընտրանքներ'!$A$5:$H$9</definedName>
    <definedName name="Z_74C8D89D_B5A3_44B2_96A3_033CE8960E19_.wvu.FilterData" localSheetId="1" hidden="1">'Հ 16 Առաջնահերթություններ'!$A$5:$H$9</definedName>
    <definedName name="Z_74C8D89D_B5A3_44B2_96A3_033CE8960E19_.wvu.FilterData" localSheetId="2" hidden="1">'Հ 17 Այլընտրանքներ'!$A$5:$H$9</definedName>
    <definedName name="Z_74EA9B4E_7D9F_475D_8DAE_8391B5F1D8AE_.wvu.FilterData" localSheetId="1" hidden="1">'Հ 16 Առաջնահերթություններ'!$A$5:$H$9</definedName>
    <definedName name="Z_74EA9B4E_7D9F_475D_8DAE_8391B5F1D8AE_.wvu.FilterData" localSheetId="2" hidden="1">'Հ 17 Այլընտրանքներ'!$A$5:$H$9</definedName>
    <definedName name="Z_75025D19_7EC9_406E_9557_B286F45CB100_.wvu.FilterData" localSheetId="1" hidden="1">'Հ 16 Առաջնահերթություններ'!$A$5:$H$9</definedName>
    <definedName name="Z_75025D19_7EC9_406E_9557_B286F45CB100_.wvu.FilterData" localSheetId="2" hidden="1">'Հ 17 Այլընտրանքներ'!$A$5:$H$9</definedName>
    <definedName name="Z_753145F2_566E_42CE_A1A8_8F27EE13921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53145F2_566E_42CE_A1A8_8F27EE139211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53145F2_566E_42CE_A1A8_8F27EE139211_.wvu.FilterData" localSheetId="1" hidden="1">'Հ 16 Առաջնահերթություններ'!$A$5:$H$9</definedName>
    <definedName name="Z_753145F2_566E_42CE_A1A8_8F27EE139211_.wvu.FilterData" localSheetId="2" hidden="1">'Հ 17 Այլընտրանքներ'!$A$6:$H$9</definedName>
    <definedName name="Z_753145F2_566E_42CE_A1A8_8F27EE139211_.wvu.PrintArea" localSheetId="1" hidden="1">'Հ 16 Առաջնահերթություններ'!$A$3:$H$9</definedName>
    <definedName name="Z_753145F2_566E_42CE_A1A8_8F27EE139211_.wvu.PrintArea" localSheetId="2" hidden="1">'Հ 17 Այլընտրանքներ'!$A$3:$H$9</definedName>
    <definedName name="Z_753145F2_566E_42CE_A1A8_8F27EE139211_.wvu.PrintTitles" localSheetId="1" hidden="1">'Հ 16 Առաջնահերթություններ'!$3:$4</definedName>
    <definedName name="Z_753145F2_566E_42CE_A1A8_8F27EE139211_.wvu.PrintTitles" localSheetId="2" hidden="1">'Հ 17 Այլընտրանքներ'!$3:$4</definedName>
    <definedName name="Z_7537DAD0_61D5_4170_ACBA_16F78775EE48_.wvu.FilterData" localSheetId="1" hidden="1">'Հ 16 Առաջնահերթություններ'!$A$5:$H$9</definedName>
    <definedName name="Z_7537DAD0_61D5_4170_ACBA_16F78775EE48_.wvu.FilterData" localSheetId="2" hidden="1">'Հ 17 Այլընտրանքներ'!$A$5:$H$9</definedName>
    <definedName name="Z_7578B523_4AC8_4CFC_8C8C_D0621F4802C7_.wvu.FilterData" localSheetId="1" hidden="1">'Հ 16 Առաջնահերթություններ'!$A$5:$H$9</definedName>
    <definedName name="Z_7578B523_4AC8_4CFC_8C8C_D0621F4802C7_.wvu.FilterData" localSheetId="2" hidden="1">'Հ 17 Այլընտրանքներ'!$A$6:$H$9</definedName>
    <definedName name="Z_75A3E783_1FF1_4126_8ACD_54CD68A3AE15_.wvu.FilterData" localSheetId="1" hidden="1">'Հ 16 Առաջնահերթություններ'!$A$5:$H$9</definedName>
    <definedName name="Z_75A3E783_1FF1_4126_8ACD_54CD68A3AE15_.wvu.FilterData" localSheetId="2" hidden="1">'Հ 17 Այլընտրանքներ'!$A$6:$H$9</definedName>
    <definedName name="Z_75C27492_9F18_4174_B42B_1E0FF56AF28E_.wvu.FilterData" localSheetId="1" hidden="1">'Հ 16 Առաջնահերթություններ'!$A$5:$H$9</definedName>
    <definedName name="Z_75C27492_9F18_4174_B42B_1E0FF56AF28E_.wvu.FilterData" localSheetId="2" hidden="1">'Հ 17 Այլընտրանքներ'!$A$5:$H$9</definedName>
    <definedName name="Z_75DE1997_8FF9_4A12_8A75_BDEA45B022D8_.wvu.FilterData" localSheetId="1" hidden="1">'Հ 16 Առաջնահերթություններ'!$A$5:$H$9</definedName>
    <definedName name="Z_75DE1997_8FF9_4A12_8A75_BDEA45B022D8_.wvu.FilterData" localSheetId="2" hidden="1">'Հ 17 Այլընտրանքներ'!$A$5:$H$9</definedName>
    <definedName name="Z_76017163_13F4_4E0A_A53F_DFEFF6529A69_.wvu.FilterData" localSheetId="1" hidden="1">'Հ 16 Առաջնահերթություններ'!$A$5:$H$9</definedName>
    <definedName name="Z_76017163_13F4_4E0A_A53F_DFEFF6529A69_.wvu.FilterData" localSheetId="2" hidden="1">'Հ 17 Այլընտրանքներ'!$A$5:$H$9</definedName>
    <definedName name="Z_7609C1B0_5A45_476A_BF5A_3C394BC0DE53_.wvu.FilterData" localSheetId="1" hidden="1">'Հ 16 Առաջնահերթություններ'!$A$5:$H$9</definedName>
    <definedName name="Z_7609C1B0_5A45_476A_BF5A_3C394BC0DE53_.wvu.FilterData" localSheetId="2" hidden="1">'Հ 17 Այլընտրանքներ'!$A$5:$H$9</definedName>
    <definedName name="Z_76114118_3079_41BF_A91B_BEA9B19AFEE9_.wvu.FilterData" localSheetId="1" hidden="1">'Հ 16 Առաջնահերթություններ'!$A$5:$H$9</definedName>
    <definedName name="Z_76114118_3079_41BF_A91B_BEA9B19AFEE9_.wvu.FilterData" localSheetId="2" hidden="1">'Հ 17 Այլընտրանքներ'!$A$5:$H$9</definedName>
    <definedName name="Z_7652081C_5BDB_4184_B109_55DA3A2C5B12_.wvu.FilterData" localSheetId="1" hidden="1">'Հ 16 Առաջնահերթություններ'!$A$5:$H$9</definedName>
    <definedName name="Z_7652081C_5BDB_4184_B109_55DA3A2C5B12_.wvu.FilterData" localSheetId="2" hidden="1">'Հ 17 Այլընտրանքներ'!$A$5:$H$9</definedName>
    <definedName name="Z_769A4849_292C_4ED9_B5C3_3B085FD1C744_.wvu.FilterData" localSheetId="1" hidden="1">'Հ 16 Առաջնահերթություններ'!$A$5:$H$9</definedName>
    <definedName name="Z_769A4849_292C_4ED9_B5C3_3B085FD1C744_.wvu.FilterData" localSheetId="2" hidden="1">'Հ 17 Այլընտրանքներ'!$A$6:$H$9</definedName>
    <definedName name="Z_76AB63BF_732B_469B_83E2_AEA5A6605D93_.wvu.FilterData" localSheetId="1" hidden="1">'Հ 16 Առաջնահերթություններ'!$A$5:$H$9</definedName>
    <definedName name="Z_76AB63BF_732B_469B_83E2_AEA5A6605D93_.wvu.FilterData" localSheetId="2" hidden="1">'Հ 17 Այլընտրանքներ'!$A$5:$H$9</definedName>
    <definedName name="Z_76F48144_654D_4064_961C_56E00282F341_.wvu.FilterData" localSheetId="1" hidden="1">'Հ 16 Առաջնահերթություններ'!$A$5:$H$9</definedName>
    <definedName name="Z_76F48144_654D_4064_961C_56E00282F341_.wvu.FilterData" localSheetId="2" hidden="1">'Հ 17 Այլընտրանքներ'!$A$6:$H$9</definedName>
    <definedName name="Z_76F56950_5B3B_41E5_B8B3_DD2E8B49815A_.wvu.FilterData" localSheetId="1" hidden="1">'Հ 16 Առաջնահերթություններ'!$A$5:$H$9</definedName>
    <definedName name="Z_76F56950_5B3B_41E5_B8B3_DD2E8B49815A_.wvu.FilterData" localSheetId="2" hidden="1">'Հ 17 Այլընտրանքներ'!$A$5:$H$9</definedName>
    <definedName name="Z_76FC051B_A59D_4382_8C03_0424F66C3A70_.wvu.FilterData" localSheetId="1" hidden="1">'Հ 16 Առաջնահերթություններ'!$A$5:$H$9</definedName>
    <definedName name="Z_76FC051B_A59D_4382_8C03_0424F66C3A70_.wvu.FilterData" localSheetId="2" hidden="1">'Հ 17 Այլընտրանքներ'!$A$6:$H$9</definedName>
    <definedName name="Z_770254C0_FFD4_4C4F_A75D_CABE27149C79_.wvu.FilterData" localSheetId="1" hidden="1">'Հ 16 Առաջնահերթություններ'!$A$5:$H$9</definedName>
    <definedName name="Z_770254C0_FFD4_4C4F_A75D_CABE27149C79_.wvu.FilterData" localSheetId="2" hidden="1">'Հ 17 Այլընտրանքներ'!$A$5:$H$9</definedName>
    <definedName name="Z_77538EBA_A9A4_4FDA_848E_F9FC00C41210_.wvu.FilterData" localSheetId="1" hidden="1">'Հ 16 Առաջնահերթություններ'!$A$5:$H$9</definedName>
    <definedName name="Z_77538EBA_A9A4_4FDA_848E_F9FC00C41210_.wvu.FilterData" localSheetId="2" hidden="1">'Հ 17 Այլընտրանքներ'!$A$6:$H$9</definedName>
    <definedName name="Z_77705218_A0CC_41E2_86A8_D777F3309E27_.wvu.FilterData" localSheetId="1" hidden="1">'Հ 16 Առաջնահերթություններ'!$A$5:$H$9</definedName>
    <definedName name="Z_77705218_A0CC_41E2_86A8_D777F3309E27_.wvu.FilterData" localSheetId="2" hidden="1">'Հ 17 Այլընտրանքներ'!$A$5:$H$9</definedName>
    <definedName name="Z_7789CE20_A2A6_49FB_8ADF_CE59752CF886_.wvu.FilterData" localSheetId="1" hidden="1">'Հ 16 Առաջնահերթություններ'!$A$5:$H$9</definedName>
    <definedName name="Z_7789CE20_A2A6_49FB_8ADF_CE59752CF886_.wvu.FilterData" localSheetId="2" hidden="1">'Հ 17 Այլընտրանքներ'!$A$6:$H$9</definedName>
    <definedName name="Z_7804C0D1_3E2C_424D_A8B7_3DD621D8C532_.wvu.FilterData" localSheetId="1" hidden="1">'Հ 16 Առաջնահերթություններ'!$A$5:$H$9</definedName>
    <definedName name="Z_7804C0D1_3E2C_424D_A8B7_3DD621D8C532_.wvu.FilterData" localSheetId="2" hidden="1">'Հ 17 Այլընտրանքներ'!$A$6:$H$9</definedName>
    <definedName name="Z_780E327F_DB1C_40FA_8017_2ED114BEC9A3_.wvu.FilterData" localSheetId="1" hidden="1">'Հ 16 Առաջնահերթություններ'!$A$5:$H$9</definedName>
    <definedName name="Z_780E327F_DB1C_40FA_8017_2ED114BEC9A3_.wvu.FilterData" localSheetId="2" hidden="1">'Հ 17 Այլընտրանքներ'!$A$5:$H$9</definedName>
    <definedName name="Z_7813B9F6_6007_4AFA_A1B0_7EE428775744_.wvu.FilterData" localSheetId="1" hidden="1">'Հ 16 Առաջնահերթություններ'!$A$5:$H$9</definedName>
    <definedName name="Z_7813B9F6_6007_4AFA_A1B0_7EE428775744_.wvu.FilterData" localSheetId="2" hidden="1">'Հ 17 Այլընտրանքներ'!$A$5:$H$9</definedName>
    <definedName name="Z_78494076_59F5_464B_8F1D_7F5723078E59_.wvu.FilterData" localSheetId="1" hidden="1">'Հ 16 Առաջնահերթություններ'!$A$5:$H$9</definedName>
    <definedName name="Z_78494076_59F5_464B_8F1D_7F5723078E59_.wvu.FilterData" localSheetId="2" hidden="1">'Հ 17 Այլընտրանքներ'!$A$6:$H$9</definedName>
    <definedName name="Z_7851AA33_2D1D_4CD1_8E7E_C7AAC462F096_.wvu.FilterData" localSheetId="1" hidden="1">'Հ 16 Առաջնահերթություններ'!$A$5:$H$9</definedName>
    <definedName name="Z_7851AA33_2D1D_4CD1_8E7E_C7AAC462F096_.wvu.FilterData" localSheetId="2" hidden="1">'Հ 17 Այլընտրանքներ'!$A$6:$H$9</definedName>
    <definedName name="Z_7862DEB1_C8A8_41F8_A82F_DA60152C9761_.wvu.FilterData" localSheetId="1" hidden="1">'Հ 16 Առաջնահերթություններ'!$A$5:$H$9</definedName>
    <definedName name="Z_7862DEB1_C8A8_41F8_A82F_DA60152C9761_.wvu.FilterData" localSheetId="2" hidden="1">'Հ 17 Այլընտրանքներ'!$A$5:$H$9</definedName>
    <definedName name="Z_78833879_0270_4734_9C9F_B09B00424140_.wvu.FilterData" localSheetId="1" hidden="1">'Հ 16 Առաջնահերթություններ'!$A$5:$H$9</definedName>
    <definedName name="Z_78833879_0270_4734_9C9F_B09B00424140_.wvu.FilterData" localSheetId="2" hidden="1">'Հ 17 Այլընտրանքներ'!$A$6:$H$9</definedName>
    <definedName name="Z_788FB2CB_B893_42D9_8A83_205F8E0A3150_.wvu.FilterData" localSheetId="1" hidden="1">'Հ 16 Առաջնահերթություններ'!$A$5:$H$9</definedName>
    <definedName name="Z_788FB2CB_B893_42D9_8A83_205F8E0A3150_.wvu.FilterData" localSheetId="2" hidden="1">'Հ 17 Այլընտրանքներ'!$A$6:$H$9</definedName>
    <definedName name="Z_78AEC881_698B_474E_8636_67847A9725A9_.wvu.FilterData" localSheetId="1" hidden="1">'Հ 16 Առաջնահերթություններ'!$A$5:$H$9</definedName>
    <definedName name="Z_78AEC881_698B_474E_8636_67847A9725A9_.wvu.FilterData" localSheetId="2" hidden="1">'Հ 17 Այլընտրանքներ'!$A$5:$H$9</definedName>
    <definedName name="Z_7987116A_C351_4B84_90D9_D926DC6A92C5_.wvu.FilterData" localSheetId="1" hidden="1">'Հ 16 Առաջնահերթություններ'!$A$5:$H$9</definedName>
    <definedName name="Z_7987116A_C351_4B84_90D9_D926DC6A92C5_.wvu.FilterData" localSheetId="2" hidden="1">'Հ 17 Այլընտրանքներ'!$A$5:$H$9</definedName>
    <definedName name="Z_7989B9B7_C745_4683_A164_E9B319F3408C_.wvu.FilterData" localSheetId="1" hidden="1">'Հ 16 Առաջնահերթություններ'!$A$5:$H$9</definedName>
    <definedName name="Z_7989B9B7_C745_4683_A164_E9B319F3408C_.wvu.FilterData" localSheetId="2" hidden="1">'Հ 17 Այլընտրանքներ'!$A$5:$H$9</definedName>
    <definedName name="Z_79B288A2_0D16_414C_91CA_2BEAAF2A2B3C_.wvu.FilterData" localSheetId="1" hidden="1">'Հ 16 Առաջնահերթություններ'!$A$5:$H$9</definedName>
    <definedName name="Z_79B288A2_0D16_414C_91CA_2BEAAF2A2B3C_.wvu.FilterData" localSheetId="2" hidden="1">'Հ 17 Այլընտրանքներ'!$A$5:$H$9</definedName>
    <definedName name="Z_79B63E30_A50C_4EA4_8E93_88B25B275EEF_.wvu.FilterData" localSheetId="1" hidden="1">'Հ 16 Առաջնահերթություններ'!$A$5:$H$9</definedName>
    <definedName name="Z_79B63E30_A50C_4EA4_8E93_88B25B275EEF_.wvu.FilterData" localSheetId="2" hidden="1">'Հ 17 Այլընտրանքներ'!$A$5:$H$9</definedName>
    <definedName name="Z_7A6303D4_A064_4857_8DE3_975BD1CE7899_.wvu.FilterData" localSheetId="1" hidden="1">'Հ 16 Առաջնահերթություններ'!$A$5:$H$9</definedName>
    <definedName name="Z_7A6303D4_A064_4857_8DE3_975BD1CE7899_.wvu.FilterData" localSheetId="2" hidden="1">'Հ 17 Այլընտրանքներ'!$A$5:$H$9</definedName>
    <definedName name="Z_7A6C0368_5C99_46BE_A7B6_0695E6C23A1E_.wvu.FilterData" localSheetId="1" hidden="1">'Հ 16 Առաջնահերթություններ'!$A$5:$H$9</definedName>
    <definedName name="Z_7A6C0368_5C99_46BE_A7B6_0695E6C23A1E_.wvu.FilterData" localSheetId="2" hidden="1">'Հ 17 Այլընտրանքներ'!$A$6:$H$9</definedName>
    <definedName name="Z_7ADD227A_6562_4B36_961F_388981ADD46E_.wvu.FilterData" localSheetId="1" hidden="1">'Հ 16 Առաջնահերթություններ'!$A$5:$H$9</definedName>
    <definedName name="Z_7ADD227A_6562_4B36_961F_388981ADD46E_.wvu.FilterData" localSheetId="2" hidden="1">'Հ 17 Այլընտրանքներ'!$A$6:$H$9</definedName>
    <definedName name="Z_7AEA34FE_1B0A_49D7_BAF3_5C70E84F18D1_.wvu.FilterData" localSheetId="1" hidden="1">'Հ 16 Առաջնահերթություններ'!$A$5:$H$9</definedName>
    <definedName name="Z_7AEA34FE_1B0A_49D7_BAF3_5C70E84F18D1_.wvu.FilterData" localSheetId="2" hidden="1">'Հ 17 Այլընտրանքներ'!$A$6:$H$9</definedName>
    <definedName name="Z_7AFABF6C_E7C5_4829_AD2E_2AF0789A5DD8_.wvu.FilterData" localSheetId="1" hidden="1">'Հ 16 Առաջնահերթություններ'!$A$5:$H$9</definedName>
    <definedName name="Z_7AFABF6C_E7C5_4829_AD2E_2AF0789A5DD8_.wvu.FilterData" localSheetId="2" hidden="1">'Հ 17 Այլընտրանքներ'!$A$5:$H$9</definedName>
    <definedName name="Z_7B545952_F67B_4EDA_8890_1055B3C64670_.wvu.FilterData" localSheetId="1" hidden="1">'Հ 16 Առաջնահերթություններ'!$A$5:$H$9</definedName>
    <definedName name="Z_7B545952_F67B_4EDA_8890_1055B3C64670_.wvu.FilterData" localSheetId="2" hidden="1">'Հ 17 Այլընտրանքներ'!$A$5:$H$9</definedName>
    <definedName name="Z_7B64D5A9_2514_480E_B42D_459966DA3F91_.wvu.FilterData" localSheetId="1" hidden="1">'Հ 16 Առաջնահերթություններ'!$A$5:$H$9</definedName>
    <definedName name="Z_7B64D5A9_2514_480E_B42D_459966DA3F91_.wvu.FilterData" localSheetId="2" hidden="1">'Հ 17 Այլընտրանքներ'!$A$6:$H$9</definedName>
    <definedName name="Z_7B66505F_70B3_4B44_AA38_BEA4CA5A1596_.wvu.FilterData" localSheetId="1" hidden="1">'Հ 16 Առաջնահերթություններ'!$A$5:$H$9</definedName>
    <definedName name="Z_7B66505F_70B3_4B44_AA38_BEA4CA5A1596_.wvu.FilterData" localSheetId="2" hidden="1">'Հ 17 Այլընտրանքներ'!$A$5:$H$9</definedName>
    <definedName name="Z_7BB24EDD_B915_49B3_A541_3F7EC6F32D4C_.wvu.FilterData" localSheetId="1" hidden="1">'Հ 16 Առաջնահերթություններ'!$A$5:$H$9</definedName>
    <definedName name="Z_7BB24EDD_B915_49B3_A541_3F7EC6F32D4C_.wvu.FilterData" localSheetId="2" hidden="1">'Հ 17 Այլընտրանքներ'!$A$5:$H$9</definedName>
    <definedName name="Z_7BBAD1AD_0D93_4271_A488_46C3634589C0_.wvu.FilterData" localSheetId="1" hidden="1">'Հ 16 Առաջնահերթություններ'!$A$5:$H$9</definedName>
    <definedName name="Z_7BBAD1AD_0D93_4271_A488_46C3634589C0_.wvu.FilterData" localSheetId="2" hidden="1">'Հ 17 Այլընտրանքներ'!$A$5:$H$9</definedName>
    <definedName name="Z_7BEB588C_5AC7_414E_AB4F_778153452109_.wvu.FilterData" localSheetId="1" hidden="1">'Հ 16 Առաջնահերթություններ'!$A$5:$H$9</definedName>
    <definedName name="Z_7BEB588C_5AC7_414E_AB4F_778153452109_.wvu.FilterData" localSheetId="2" hidden="1">'Հ 17 Այլընտրանքներ'!$A$5:$H$9</definedName>
    <definedName name="Z_7C0EA8F2_29DE_4237_81E5_F453AEACF2FB_.wvu.FilterData" localSheetId="1" hidden="1">'Հ 16 Առաջնահերթություններ'!$A$5:$H$9</definedName>
    <definedName name="Z_7C0EA8F2_29DE_4237_81E5_F453AEACF2FB_.wvu.FilterData" localSheetId="2" hidden="1">'Հ 17 Այլընտրանքներ'!$A$6:$H$9</definedName>
    <definedName name="Z_7C44AB96_8450_467D_8FCB_E71BE3809A2E_.wvu.FilterData" localSheetId="1" hidden="1">'Հ 16 Առաջնահերթություններ'!$A$5:$H$9</definedName>
    <definedName name="Z_7C44AB96_8450_467D_8FCB_E71BE3809A2E_.wvu.FilterData" localSheetId="2" hidden="1">'Հ 17 Այլընտրանքներ'!$A$5:$H$9</definedName>
    <definedName name="Z_7C89C423_9831_4F41_BA74_88F57B3B553C_.wvu.FilterData" localSheetId="1" hidden="1">'Հ 16 Առաջնահերթություններ'!#REF!</definedName>
    <definedName name="Z_7C89C423_9831_4F41_BA74_88F57B3B553C_.wvu.FilterData" localSheetId="2" hidden="1">'Հ 17 Այլընտրանքներ'!#REF!</definedName>
    <definedName name="Z_7C92C385_A990_4833_82CE_848E47654EE4_.wvu.FilterData" localSheetId="1" hidden="1">'Հ 16 Առաջնահերթություններ'!$A$5:$H$9</definedName>
    <definedName name="Z_7C92C385_A990_4833_82CE_848E47654EE4_.wvu.FilterData" localSheetId="2" hidden="1">'Հ 17 Այլընտրանքներ'!$A$5:$H$9</definedName>
    <definedName name="Z_7D29ECFA_B8DB_49A5_9F3B_194F523D8A5E_.wvu.FilterData" localSheetId="1" hidden="1">'Հ 16 Առաջնահերթություններ'!$A$5:$L$9</definedName>
    <definedName name="Z_7D29ECFA_B8DB_49A5_9F3B_194F523D8A5E_.wvu.FilterData" localSheetId="2" hidden="1">'Հ 17 Այլընտրանքներ'!$A$6:$J$9</definedName>
    <definedName name="Z_7D4BBF06_58B8_4E1D_A1AF_3611512E0210_.wvu.FilterData" localSheetId="1" hidden="1">'Հ 16 Առաջնահերթություններ'!$A$5:$H$9</definedName>
    <definedName name="Z_7D4BBF06_58B8_4E1D_A1AF_3611512E0210_.wvu.FilterData" localSheetId="2" hidden="1">'Հ 17 Այլընտրանքներ'!$A$6:$H$9</definedName>
    <definedName name="Z_7D55887C_7513_462C_AF80_420CBD04E955_.wvu.FilterData" localSheetId="1" hidden="1">'Հ 16 Առաջնահերթություններ'!$A$5:$H$9</definedName>
    <definedName name="Z_7D55887C_7513_462C_AF80_420CBD04E955_.wvu.FilterData" localSheetId="2" hidden="1">'Հ 17 Այլընտրանքներ'!$A$5:$H$9</definedName>
    <definedName name="Z_7D90C1B8_FFE3_4D00_994F_8878C4A10DC3_.wvu.FilterData" localSheetId="1" hidden="1">'Հ 16 Առաջնահերթություններ'!$A$5:$H$9</definedName>
    <definedName name="Z_7D90C1B8_FFE3_4D00_994F_8878C4A10DC3_.wvu.FilterData" localSheetId="2" hidden="1">'Հ 17 Այլընտրանքներ'!$A$6:$H$9</definedName>
    <definedName name="Z_7DA14BDE_2C0B_4297_B480_A9CF7C9F4390_.wvu.FilterData" localSheetId="1" hidden="1">'Հ 16 Առաջնահերթություններ'!$A$5:$H$9</definedName>
    <definedName name="Z_7DA14BDE_2C0B_4297_B480_A9CF7C9F4390_.wvu.FilterData" localSheetId="2" hidden="1">'Հ 17 Այլընտրանքներ'!$A$5:$H$9</definedName>
    <definedName name="Z_7DB40F84_A8AF_431F_AE81_61FC598BFAD4_.wvu.FilterData" localSheetId="1" hidden="1">'Հ 16 Առաջնահերթություններ'!$A$5:$H$9</definedName>
    <definedName name="Z_7DB40F84_A8AF_431F_AE81_61FC598BFAD4_.wvu.FilterData" localSheetId="2" hidden="1">'Հ 17 Այլընտրանքներ'!$A$6:$H$9</definedName>
    <definedName name="Z_7DB85B01_C6DD_4653_A808_3DDC838BF3F7_.wvu.FilterData" localSheetId="1" hidden="1">'Հ 16 Առաջնահերթություններ'!$A$5:$H$9</definedName>
    <definedName name="Z_7DB85B01_C6DD_4653_A808_3DDC838BF3F7_.wvu.FilterData" localSheetId="2" hidden="1">'Հ 17 Այլընտրանքներ'!$A$6:$H$9</definedName>
    <definedName name="Z_7DBACF91_0E3F_4D8A_8007_04BD783C46B5_.wvu.FilterData" localSheetId="1" hidden="1">'Հ 16 Առաջնահերթություններ'!$A$5:$H$9</definedName>
    <definedName name="Z_7DBACF91_0E3F_4D8A_8007_04BD783C46B5_.wvu.FilterData" localSheetId="2" hidden="1">'Հ 17 Այլընտրանքներ'!$A$5:$H$9</definedName>
    <definedName name="Z_7DBF2D18_6BFF_4C40_8C04_1857F40015B0_.wvu.FilterData" localSheetId="1" hidden="1">'Հ 16 Առաջնահերթություններ'!$A$5:$H$9</definedName>
    <definedName name="Z_7DBF2D18_6BFF_4C40_8C04_1857F40015B0_.wvu.FilterData" localSheetId="2" hidden="1">'Հ 17 Այլընտրանքներ'!$A$5:$H$9</definedName>
    <definedName name="Z_7DF85C70_B72F_4AC1_B23D_47067A587D8A_.wvu.FilterData" localSheetId="1" hidden="1">'Հ 16 Առաջնահերթություններ'!$A$5:$H$9</definedName>
    <definedName name="Z_7DF85C70_B72F_4AC1_B23D_47067A587D8A_.wvu.FilterData" localSheetId="2" hidden="1">'Հ 17 Այլընտրանքներ'!$A$5:$H$9</definedName>
    <definedName name="Z_7E18DBA4_11C6_4456_8D04_D7BA9C5F25BE_.wvu.FilterData" localSheetId="1" hidden="1">'Հ 16 Առաջնահերթություններ'!$A$5:$H$9</definedName>
    <definedName name="Z_7E18DBA4_11C6_4456_8D04_D7BA9C5F25BE_.wvu.FilterData" localSheetId="2" hidden="1">'Հ 17 Այլընտրանքներ'!$A$5:$H$9</definedName>
    <definedName name="Z_7E708999_DA0B_4F0B_A218_B566963CF1CD_.wvu.FilterData" localSheetId="1" hidden="1">'Հ 16 Առաջնահերթություններ'!$A$5:$H$9</definedName>
    <definedName name="Z_7E708999_DA0B_4F0B_A218_B566963CF1CD_.wvu.FilterData" localSheetId="2" hidden="1">'Հ 17 Այլընտրանքներ'!$A$6:$H$9</definedName>
    <definedName name="Z_7E7B8B60_3B40_434B_869A_2FE7298ABEBE_.wvu.FilterData" localSheetId="1" hidden="1">'Հ 16 Առաջնահերթություններ'!$A$5:$H$9</definedName>
    <definedName name="Z_7E7B8B60_3B40_434B_869A_2FE7298ABEBE_.wvu.FilterData" localSheetId="2" hidden="1">'Հ 17 Այլընտրանքներ'!$A$6:$H$9</definedName>
    <definedName name="Z_7F4E206F_B057_4455_94F6_9A959E8298EF_.wvu.FilterData" localSheetId="1" hidden="1">'Հ 16 Առաջնահերթություններ'!$A$5:$H$9</definedName>
    <definedName name="Z_7F4E206F_B057_4455_94F6_9A959E8298EF_.wvu.FilterData" localSheetId="2" hidden="1">'Հ 17 Այլընտրանքներ'!$A$5:$H$9</definedName>
    <definedName name="Z_7F8D6C4D_DAC7_49F1_9CCF_0CD2646DF58A_.wvu.FilterData" localSheetId="1" hidden="1">'Հ 16 Առաջնահերթություններ'!$A$5:$H$9</definedName>
    <definedName name="Z_7F8D6C4D_DAC7_49F1_9CCF_0CD2646DF58A_.wvu.FilterData" localSheetId="2" hidden="1">'Հ 17 Այլընտրանքներ'!$A$6:$H$9</definedName>
    <definedName name="Z_7F8F6EB1_9575_40B3_97E5_BB0A2F4160A3_.wvu.FilterData" localSheetId="1" hidden="1">'Հ 16 Առաջնահերթություններ'!$A$5:$H$9</definedName>
    <definedName name="Z_7F8F6EB1_9575_40B3_97E5_BB0A2F4160A3_.wvu.FilterData" localSheetId="2" hidden="1">'Հ 17 Այլընտրանքներ'!$A$5:$H$9</definedName>
    <definedName name="Z_7F9D51C3_E194_498F_AC61_7D59D53A33B7_.wvu.FilterData" localSheetId="1" hidden="1">'Հ 16 Առաջնահերթություններ'!$A$5:$H$9</definedName>
    <definedName name="Z_7F9D51C3_E194_498F_AC61_7D59D53A33B7_.wvu.FilterData" localSheetId="2" hidden="1">'Հ 17 Այլընտրանքներ'!$A$5:$H$9</definedName>
    <definedName name="Z_80340574_D8EE_453F_89A0_393880BBABC2_.wvu.FilterData" localSheetId="1" hidden="1">'Հ 16 Առաջնահերթություններ'!$A$5:$H$9</definedName>
    <definedName name="Z_80340574_D8EE_453F_89A0_393880BBABC2_.wvu.FilterData" localSheetId="2" hidden="1">'Հ 17 Այլընտրանքներ'!$A$5:$H$9</definedName>
    <definedName name="Z_803C3C0D_14A3_4DCC_886B_6B1CFAF40B59_.wvu.FilterData" localSheetId="1" hidden="1">'Հ 16 Առաջնահերթություններ'!$A$5:$H$9</definedName>
    <definedName name="Z_803C3C0D_14A3_4DCC_886B_6B1CFAF40B59_.wvu.FilterData" localSheetId="2" hidden="1">'Հ 17 Այլընտրանքներ'!$A$6:$H$9</definedName>
    <definedName name="Z_806775BB_7CC8_4C5D_A81B_0842CD988372_.wvu.FilterData" localSheetId="1" hidden="1">'Հ 16 Առաջնահերթություններ'!$A$5:$H$9</definedName>
    <definedName name="Z_806775BB_7CC8_4C5D_A81B_0842CD988372_.wvu.FilterData" localSheetId="2" hidden="1">'Հ 17 Այլընտրանքներ'!$A$5:$H$9</definedName>
    <definedName name="Z_80696EB4_9946_4CB5_9D11_DAC3F64F2915_.wvu.FilterData" localSheetId="1" hidden="1">'Հ 16 Առաջնահերթություններ'!$A$5:$H$9</definedName>
    <definedName name="Z_80696EB4_9946_4CB5_9D11_DAC3F64F2915_.wvu.FilterData" localSheetId="2" hidden="1">'Հ 17 Այլընտրանքներ'!$A$5:$H$9</definedName>
    <definedName name="Z_8083ACA0_F3F4_47DC_939D_289E09C5E0C6_.wvu.FilterData" localSheetId="1" hidden="1">'Հ 16 Առաջնահերթություններ'!$A$5:$H$9</definedName>
    <definedName name="Z_8083ACA0_F3F4_47DC_939D_289E09C5E0C6_.wvu.FilterData" localSheetId="2" hidden="1">'Հ 17 Այլընտրանքներ'!$A$5:$H$9</definedName>
    <definedName name="Z_80A42A1E_24D5_473C_A3B9_3F5BACF61175_.wvu.FilterData" localSheetId="1" hidden="1">'Հ 16 Առաջնահերթություններ'!$A$5:$H$9</definedName>
    <definedName name="Z_80A42A1E_24D5_473C_A3B9_3F5BACF61175_.wvu.FilterData" localSheetId="2" hidden="1">'Հ 17 Այլընտրանքներ'!$A$5:$H$9</definedName>
    <definedName name="Z_80FD6496_3A56_41DE_BC0C_38D92CB28D0D_.wvu.FilterData" localSheetId="1" hidden="1">'Հ 16 Առաջնահերթություններ'!$A$5:$H$9</definedName>
    <definedName name="Z_80FD6496_3A56_41DE_BC0C_38D92CB28D0D_.wvu.FilterData" localSheetId="2" hidden="1">'Հ 17 Այլընտրանքներ'!$A$6:$H$9</definedName>
    <definedName name="Z_812A68A5_54B4_41E6_9E7C_C13AE88F7389_.wvu.FilterData" localSheetId="1" hidden="1">'Հ 16 Առաջնահերթություններ'!$A$5:$H$9</definedName>
    <definedName name="Z_812A68A5_54B4_41E6_9E7C_C13AE88F7389_.wvu.FilterData" localSheetId="2" hidden="1">'Հ 17 Այլընտրանքներ'!$A$6:$H$9</definedName>
    <definedName name="Z_8142DDB2_02EA_452A_A334_47F8DB0CE47C_.wvu.FilterData" localSheetId="1" hidden="1">'Հ 16 Առաջնահերթություններ'!$A$5:$H$9</definedName>
    <definedName name="Z_8142DDB2_02EA_452A_A334_47F8DB0CE47C_.wvu.FilterData" localSheetId="2" hidden="1">'Հ 17 Այլընտրանքներ'!$A$5:$H$9</definedName>
    <definedName name="Z_8149F2CA_3F2D_4013_9DD6_03403A594D34_.wvu.FilterData" localSheetId="1" hidden="1">'Հ 16 Առաջնահերթություններ'!$A$5:$H$9</definedName>
    <definedName name="Z_8149F2CA_3F2D_4013_9DD6_03403A594D34_.wvu.FilterData" localSheetId="2" hidden="1">'Հ 17 Այլընտրանքներ'!$A$6:$H$9</definedName>
    <definedName name="Z_81942033_131A_4D3F_9670_2DE5537B80F0_.wvu.FilterData" localSheetId="1" hidden="1">'Հ 16 Առաջնահերթություններ'!$A$5:$H$9</definedName>
    <definedName name="Z_81942033_131A_4D3F_9670_2DE5537B80F0_.wvu.FilterData" localSheetId="2" hidden="1">'Հ 17 Այլընտրանքներ'!$A$6:$H$9</definedName>
    <definedName name="Z_81EBD052_9467_4456_91D7_BD41740B9173_.wvu.FilterData" localSheetId="1" hidden="1">'Հ 16 Առաջնահերթություններ'!$A$5:$H$9</definedName>
    <definedName name="Z_81EBD052_9467_4456_91D7_BD41740B9173_.wvu.FilterData" localSheetId="2" hidden="1">'Հ 17 Այլընտրանքներ'!$A$6:$H$9</definedName>
    <definedName name="Z_81EDF1B7_102C_43D6_962F_D95E78C5AB98_.wvu.FilterData" localSheetId="1" hidden="1">'Հ 16 Առաջնահերթություններ'!$A$5:$H$9</definedName>
    <definedName name="Z_81EDF1B7_102C_43D6_962F_D95E78C5AB98_.wvu.FilterData" localSheetId="2" hidden="1">'Հ 17 Այլընտրանքներ'!$A$5:$H$9</definedName>
    <definedName name="Z_81F2EC12_8CF7_46B5_9DF1_3121BFFE0998_.wvu.FilterData" localSheetId="1" hidden="1">'Հ 16 Առաջնահերթություններ'!$A$5:$H$9</definedName>
    <definedName name="Z_81F2EC12_8CF7_46B5_9DF1_3121BFFE0998_.wvu.FilterData" localSheetId="2" hidden="1">'Հ 17 Այլընտրանքներ'!$A$6:$H$9</definedName>
    <definedName name="Z_822A52C8_E4E6_4796_BFB9_320422AD5021_.wvu.FilterData" localSheetId="1" hidden="1">'Հ 16 Առաջնահերթություններ'!$A$5:$H$9</definedName>
    <definedName name="Z_822A52C8_E4E6_4796_BFB9_320422AD5021_.wvu.FilterData" localSheetId="2" hidden="1">'Հ 17 Այլընտրանքներ'!$A$5:$H$9</definedName>
    <definedName name="Z_823CAF37_1C0B_4E5F_8190_C8792C3E51FE_.wvu.FilterData" localSheetId="1" hidden="1">'Հ 16 Առաջնահերթություններ'!$A$5:$H$9</definedName>
    <definedName name="Z_823CAF37_1C0B_4E5F_8190_C8792C3E51FE_.wvu.FilterData" localSheetId="2" hidden="1">'Հ 17 Այլընտրանքներ'!$A$5:$H$9</definedName>
    <definedName name="Z_8247B2DF_F51F_4013_A7B5_E6C244AB3526_.wvu.FilterData" localSheetId="1" hidden="1">'Հ 16 Առաջնահերթություններ'!$A$5:$H$9</definedName>
    <definedName name="Z_8247B2DF_F51F_4013_A7B5_E6C244AB3526_.wvu.FilterData" localSheetId="2" hidden="1">'Հ 17 Այլընտրանքներ'!$A$6:$H$9</definedName>
    <definedName name="Z_8264A7E5_4A5A_4FBD_A180_0944C1722E1C_.wvu.FilterData" localSheetId="1" hidden="1">'Հ 16 Առաջնահերթություններ'!$A$5:$H$9</definedName>
    <definedName name="Z_8264A7E5_4A5A_4FBD_A180_0944C1722E1C_.wvu.FilterData" localSheetId="2" hidden="1">'Հ 17 Այլընտրանքներ'!$A$6:$H$9</definedName>
    <definedName name="Z_82EDC678_12AE_4277_B2B9_BA71B77B7BD2_.wvu.FilterData" localSheetId="1" hidden="1">'Հ 16 Առաջնահերթություններ'!$A$5:$H$9</definedName>
    <definedName name="Z_82EDC678_12AE_4277_B2B9_BA71B77B7BD2_.wvu.FilterData" localSheetId="2" hidden="1">'Հ 17 Այլընտրանքներ'!$A$5:$H$9</definedName>
    <definedName name="Z_83225C8F_06D6_4518_9DC0_D8438B5AE207_.wvu.FilterData" localSheetId="1" hidden="1">'Հ 16 Առաջնահերթություններ'!$A$5:$H$9</definedName>
    <definedName name="Z_83225C8F_06D6_4518_9DC0_D8438B5AE207_.wvu.FilterData" localSheetId="2" hidden="1">'Հ 17 Այլընտրանքներ'!$A$5:$H$9</definedName>
    <definedName name="Z_832AD094_8BF8_4AAB_8E56_39F24844395E_.wvu.FilterData" localSheetId="1" hidden="1">'Հ 16 Առաջնահերթություններ'!$A$5:$H$9</definedName>
    <definedName name="Z_832AD094_8BF8_4AAB_8E56_39F24844395E_.wvu.FilterData" localSheetId="2" hidden="1">'Հ 17 Այլընտրանքներ'!$A$5:$H$9</definedName>
    <definedName name="Z_832C381F_32ED_4284_B955_CDCCD0AEEAF9_.wvu.FilterData" localSheetId="1" hidden="1">'Հ 16 Առաջնահերթություններ'!$A$5:$H$9</definedName>
    <definedName name="Z_832C381F_32ED_4284_B955_CDCCD0AEEAF9_.wvu.FilterData" localSheetId="2" hidden="1">'Հ 17 Այլընտրանքներ'!$A$5:$H$9</definedName>
    <definedName name="Z_8351CA40_BB71_4EE7_B2DB_C04890420521_.wvu.FilterData" localSheetId="1" hidden="1">'Հ 16 Առաջնահերթություններ'!$A$5:$H$9</definedName>
    <definedName name="Z_8351CA40_BB71_4EE7_B2DB_C04890420521_.wvu.FilterData" localSheetId="2" hidden="1">'Հ 17 Այլընտրանքներ'!$A$5:$H$9</definedName>
    <definedName name="Z_83BA5780_BC89_4846_8F77_3E25013CA494_.wvu.FilterData" localSheetId="1" hidden="1">'Հ 16 Առաջնահերթություններ'!$A$5:$H$9</definedName>
    <definedName name="Z_83BA5780_BC89_4846_8F77_3E25013CA494_.wvu.FilterData" localSheetId="2" hidden="1">'Հ 17 Այլընտրանքներ'!$A$5:$H$9</definedName>
    <definedName name="Z_83C5BBEB_FBAE_4607_8723_638663501D1A_.wvu.FilterData" localSheetId="1" hidden="1">'Հ 16 Առաջնահերթություններ'!$A$5:$H$9</definedName>
    <definedName name="Z_83C5BBEB_FBAE_4607_8723_638663501D1A_.wvu.FilterData" localSheetId="2" hidden="1">'Հ 17 Այլընտրանքներ'!$A$6:$H$9</definedName>
    <definedName name="Z_83DC31FD_CFEA_4472_8B8A_D726F900116D_.wvu.FilterData" localSheetId="1" hidden="1">'Հ 16 Առաջնահերթություններ'!$A$5:$H$9</definedName>
    <definedName name="Z_83DC31FD_CFEA_4472_8B8A_D726F900116D_.wvu.FilterData" localSheetId="2" hidden="1">'Հ 17 Այլընտրանքներ'!$A$6:$H$9</definedName>
    <definedName name="Z_844D4844_87E0_475B_949B_7770A19630F5_.wvu.FilterData" localSheetId="1" hidden="1">'Հ 16 Առաջնահերթություններ'!$A$5:$H$9</definedName>
    <definedName name="Z_844D4844_87E0_475B_949B_7770A19630F5_.wvu.FilterData" localSheetId="2" hidden="1">'Հ 17 Այլընտրանքներ'!$A$5:$H$9</definedName>
    <definedName name="Z_847B381C_90BB_4651_8F70_D44E12A36D97_.wvu.FilterData" localSheetId="1" hidden="1">'Հ 16 Առաջնահերթություններ'!$A$5:$H$9</definedName>
    <definedName name="Z_847B381C_90BB_4651_8F70_D44E12A36D97_.wvu.FilterData" localSheetId="2" hidden="1">'Հ 17 Այլընտրանքներ'!$A$5:$H$9</definedName>
    <definedName name="Z_849B0E95_E53D_4B4C_ACB8_9087C30500D3_.wvu.FilterData" localSheetId="1" hidden="1">'Հ 16 Առաջնահերթություններ'!$A$5:$H$9</definedName>
    <definedName name="Z_849B0E95_E53D_4B4C_ACB8_9087C30500D3_.wvu.FilterData" localSheetId="2" hidden="1">'Հ 17 Այլընտրանքներ'!$A$5:$H$9</definedName>
    <definedName name="Z_84A1CDD8_8F2F_4143_B2F1_734114216386_.wvu.FilterData" localSheetId="1" hidden="1">'Հ 16 Առաջնահերթություններ'!$A$5:$H$9</definedName>
    <definedName name="Z_84A1CDD8_8F2F_4143_B2F1_734114216386_.wvu.FilterData" localSheetId="2" hidden="1">'Հ 17 Այլընտրանքներ'!$A$6:$H$9</definedName>
    <definedName name="Z_84D5F1B7_CD65_4D64_B590_8A85B426F535_.wvu.FilterData" localSheetId="1" hidden="1">'Հ 16 Առաջնահերթություններ'!$A$5:$H$9</definedName>
    <definedName name="Z_84D5F1B7_CD65_4D64_B590_8A85B426F535_.wvu.FilterData" localSheetId="2" hidden="1">'Հ 17 Այլընտրանքներ'!$A$6:$H$9</definedName>
    <definedName name="Z_84E9FD2D_3659_4FBB_BA69_CC5067CABE81_.wvu.FilterData" localSheetId="1" hidden="1">'Հ 16 Առաջնահերթություններ'!$A$5:$H$9</definedName>
    <definedName name="Z_84E9FD2D_3659_4FBB_BA69_CC5067CABE81_.wvu.FilterData" localSheetId="2" hidden="1">'Հ 17 Այլընտրանքներ'!$A$6:$H$9</definedName>
    <definedName name="Z_84FAE2C6_D09A_4002_867A_9B8AE5D1D697_.wvu.FilterData" localSheetId="1" hidden="1">'Հ 16 Առաջնահերթություններ'!$A$5:$H$9</definedName>
    <definedName name="Z_84FAE2C6_D09A_4002_867A_9B8AE5D1D697_.wvu.FilterData" localSheetId="2" hidden="1">'Հ 17 Այլընտրանքներ'!$A$5:$H$9</definedName>
    <definedName name="Z_851A7EAC_A8BF_49B1_83FD_6689602F8C4E_.wvu.FilterData" localSheetId="1" hidden="1">'Հ 16 Առաջնահերթություններ'!$A$5:$H$9</definedName>
    <definedName name="Z_851A7EAC_A8BF_49B1_83FD_6689602F8C4E_.wvu.FilterData" localSheetId="2" hidden="1">'Հ 17 Այլընտրանքներ'!$A$5:$H$9</definedName>
    <definedName name="Z_8543B107_6F89_4A5C_BD3F_F2ADFAAAE660_.wvu.Cols" localSheetId="1" hidden="1">'Հ 16 Առաջնահերթություններ'!#REF!,'Հ 16 Առաջնահերթություններ'!#REF!</definedName>
    <definedName name="Z_8543B107_6F89_4A5C_BD3F_F2ADFAAAE660_.wvu.Cols" localSheetId="2" hidden="1">'Հ 17 Այլընտրանքներ'!#REF!,'Հ 17 Այլընտրանքներ'!#REF!</definedName>
    <definedName name="Z_8543B107_6F89_4A5C_BD3F_F2ADFAAAE660_.wvu.FilterData" localSheetId="1" hidden="1">'Հ 16 Առաջնահերթություններ'!$A$5:$H$9</definedName>
    <definedName name="Z_8543B107_6F89_4A5C_BD3F_F2ADFAAAE660_.wvu.FilterData" localSheetId="2" hidden="1">'Հ 17 Այլընտրանքներ'!$A$6:$H$9</definedName>
    <definedName name="Z_8543B107_6F89_4A5C_BD3F_F2ADFAAAE660_.wvu.PrintArea" localSheetId="1" hidden="1">'Հ 16 Առաջնահերթություններ'!$A$3:$H$9</definedName>
    <definedName name="Z_8543B107_6F89_4A5C_BD3F_F2ADFAAAE660_.wvu.PrintArea" localSheetId="2" hidden="1">'Հ 17 Այլընտրանքներ'!$A$3:$H$9</definedName>
    <definedName name="Z_8543B107_6F89_4A5C_BD3F_F2ADFAAAE660_.wvu.PrintTitles" localSheetId="1" hidden="1">'Հ 16 Առաջնահերթություններ'!$3:$4</definedName>
    <definedName name="Z_8543B107_6F89_4A5C_BD3F_F2ADFAAAE660_.wvu.PrintTitles" localSheetId="2" hidden="1">'Հ 17 Այլընտրանքներ'!$3:$4</definedName>
    <definedName name="Z_8550C43C_DBC3_41C9_A245_4ACACE87EC7E_.wvu.FilterData" localSheetId="1" hidden="1">'Հ 16 Առաջնահերթություններ'!$A$5:$H$9</definedName>
    <definedName name="Z_8550C43C_DBC3_41C9_A245_4ACACE87EC7E_.wvu.FilterData" localSheetId="2" hidden="1">'Հ 17 Այլընտրանքներ'!$A$5:$H$9</definedName>
    <definedName name="Z_857DFF81_74AD_486A_9908_8593D9646D72_.wvu.FilterData" localSheetId="1" hidden="1">'Հ 16 Առաջնահերթություններ'!$A$5:$H$9</definedName>
    <definedName name="Z_857DFF81_74AD_486A_9908_8593D9646D72_.wvu.FilterData" localSheetId="2" hidden="1">'Հ 17 Այլընտրանքներ'!$A$6:$H$9</definedName>
    <definedName name="Z_858FA749_C97D_492B_AA82_73BDE126C979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858FA749_C97D_492B_AA82_73BDE126C979_.wvu.Cols" localSheetId="2" hidden="1">'Հ 17 Այլընտրանքներ'!#REF!,'Հ 17 Այլընտրանքներ'!#REF!,'Հ 17 Այլընտրանքներ'!#REF!,'Հ 17 Այլընտրանքներ'!$D:$D,'Հ 17 Այլընտրանքներ'!#REF!</definedName>
    <definedName name="Z_858FA749_C97D_492B_AA82_73BDE126C979_.wvu.FilterData" localSheetId="1" hidden="1">'Հ 16 Առաջնահերթություններ'!#REF!</definedName>
    <definedName name="Z_858FA749_C97D_492B_AA82_73BDE126C979_.wvu.FilterData" localSheetId="2" hidden="1">'Հ 17 Այլընտրանքներ'!#REF!</definedName>
    <definedName name="Z_858FA749_C97D_492B_AA82_73BDE126C979_.wvu.PrintArea" localSheetId="1" hidden="1">'Հ 16 Առաջնահերթություններ'!$A$3:$H$9</definedName>
    <definedName name="Z_858FA749_C97D_492B_AA82_73BDE126C979_.wvu.PrintArea" localSheetId="2" hidden="1">'Հ 17 Այլընտրանքներ'!$A$3:$H$9</definedName>
    <definedName name="Z_858FA749_C97D_492B_AA82_73BDE126C979_.wvu.PrintTitles" localSheetId="1" hidden="1">'Հ 16 Առաջնահերթություններ'!$3:$4</definedName>
    <definedName name="Z_858FA749_C97D_492B_AA82_73BDE126C979_.wvu.PrintTitles" localSheetId="2" hidden="1">'Հ 17 Այլընտրանքներ'!$3:$4</definedName>
    <definedName name="Z_858FA749_C97D_492B_AA82_73BDE126C979_.wvu.Rows" localSheetId="1" hidden="1">'Հ 16 Առաջնահերթություններ'!$28:$28</definedName>
    <definedName name="Z_858FA749_C97D_492B_AA82_73BDE126C979_.wvu.Rows" localSheetId="2" hidden="1">'Հ 17 Այլընտրանքներ'!$26:$26</definedName>
    <definedName name="Z_85B012D8_B7D7_4816_85E4_37BC882F676A_.wvu.FilterData" localSheetId="1" hidden="1">'Հ 16 Առաջնահերթություններ'!$A$5:$H$9</definedName>
    <definedName name="Z_85B012D8_B7D7_4816_85E4_37BC882F676A_.wvu.FilterData" localSheetId="2" hidden="1">'Հ 17 Այլընտրանքներ'!$A$5:$H$9</definedName>
    <definedName name="Z_85B786F4_3814_4658_B66C_968A4E739E28_.wvu.FilterData" localSheetId="1" hidden="1">'Հ 16 Առաջնահերթություններ'!$A$5:$H$9</definedName>
    <definedName name="Z_85B786F4_3814_4658_B66C_968A4E739E28_.wvu.FilterData" localSheetId="2" hidden="1">'Հ 17 Այլընտրանքներ'!$A$6:$H$9</definedName>
    <definedName name="Z_85DE0C5C_3021_4481_AD74_4930AEF972EC_.wvu.FilterData" localSheetId="1" hidden="1">'Հ 16 Առաջնահերթություններ'!$A$5:$H$9</definedName>
    <definedName name="Z_85DE0C5C_3021_4481_AD74_4930AEF972EC_.wvu.FilterData" localSheetId="2" hidden="1">'Հ 17 Այլընտրանքներ'!$A$5:$H$9</definedName>
    <definedName name="Z_860F9B0B_6C72_45B0_8CA8_269B16D58EA0_.wvu.FilterData" localSheetId="1" hidden="1">'Հ 16 Առաջնահերթություններ'!$A$5:$H$9</definedName>
    <definedName name="Z_860F9B0B_6C72_45B0_8CA8_269B16D58EA0_.wvu.FilterData" localSheetId="2" hidden="1">'Հ 17 Այլընտրանքներ'!$A$5:$H$9</definedName>
    <definedName name="Z_861B5875_32D4_4452_9533_EA6EB9D77182_.wvu.FilterData" localSheetId="1" hidden="1">'Հ 16 Առաջնահերթություններ'!$A$5:$H$9</definedName>
    <definedName name="Z_861B5875_32D4_4452_9533_EA6EB9D77182_.wvu.FilterData" localSheetId="2" hidden="1">'Հ 17 Այլընտրանքներ'!$A$6:$H$9</definedName>
    <definedName name="Z_864423A9_3245_4A78_801C_1457B69BD34C_.wvu.FilterData" localSheetId="1" hidden="1">'Հ 16 Առաջնահերթություններ'!$A$5:$H$9</definedName>
    <definedName name="Z_864423A9_3245_4A78_801C_1457B69BD34C_.wvu.FilterData" localSheetId="2" hidden="1">'Հ 17 Այլընտրանքներ'!$A$5:$H$9</definedName>
    <definedName name="Z_86503EF1_8DE4_4951_A97A_10E008E9DD11_.wvu.FilterData" localSheetId="1" hidden="1">'Հ 16 Առաջնահերթություններ'!$A$5:$H$9</definedName>
    <definedName name="Z_86503EF1_8DE4_4951_A97A_10E008E9DD11_.wvu.FilterData" localSheetId="2" hidden="1">'Հ 17 Այլընտրանքներ'!$A$5:$H$9</definedName>
    <definedName name="Z_8650932C_DABF_4ABB_AB38_F44AC282E4CD_.wvu.FilterData" localSheetId="1" hidden="1">'Հ 16 Առաջնահերթություններ'!$A$5:$H$9</definedName>
    <definedName name="Z_8650932C_DABF_4ABB_AB38_F44AC282E4CD_.wvu.FilterData" localSheetId="2" hidden="1">'Հ 17 Այլընտրանքներ'!$A$5:$H$9</definedName>
    <definedName name="Z_865B4BFD_9E54_4D20_9D73_7A7BE7DF044C_.wvu.FilterData" localSheetId="1" hidden="1">'Հ 16 Առաջնահերթություններ'!$A$5:$L$9</definedName>
    <definedName name="Z_865B4BFD_9E54_4D20_9D73_7A7BE7DF044C_.wvu.FilterData" localSheetId="2" hidden="1">'Հ 17 Այլընտրանքներ'!$A$6:$J$9</definedName>
    <definedName name="Z_86D9562C_5C04_489A_847B_25557A12EA87_.wvu.FilterData" localSheetId="1" hidden="1">'Հ 16 Առաջնահերթություններ'!$A$5:$H$9</definedName>
    <definedName name="Z_86D9562C_5C04_489A_847B_25557A12EA87_.wvu.FilterData" localSheetId="2" hidden="1">'Հ 17 Այլընտրանքներ'!$A$5:$H$9</definedName>
    <definedName name="Z_86F3F064_13FF_4548_968D_807834B6078D_.wvu.FilterData" localSheetId="1" hidden="1">'Հ 16 Առաջնահերթություններ'!$A$5:$H$9</definedName>
    <definedName name="Z_86F3F064_13FF_4548_968D_807834B6078D_.wvu.FilterData" localSheetId="2" hidden="1">'Հ 17 Այլընտրանքներ'!$A$5:$H$9</definedName>
    <definedName name="Z_86F6369F_ACC0_4562_840D_5C7EF5BDFC74_.wvu.FilterData" localSheetId="1" hidden="1">'Հ 16 Առաջնահերթություններ'!$A$5:$H$9</definedName>
    <definedName name="Z_86F6369F_ACC0_4562_840D_5C7EF5BDFC74_.wvu.FilterData" localSheetId="2" hidden="1">'Հ 17 Այլընտրանքներ'!$A$5:$H$9</definedName>
    <definedName name="Z_870643C6_8BFE_43E6_8903_B5337E077AD1_.wvu.FilterData" localSheetId="1" hidden="1">'Հ 16 Առաջնահերթություններ'!$A$5:$H$9</definedName>
    <definedName name="Z_870643C6_8BFE_43E6_8903_B5337E077AD1_.wvu.FilterData" localSheetId="2" hidden="1">'Հ 17 Այլընտրանքներ'!$A$5:$H$9</definedName>
    <definedName name="Z_8706E9C1_93A4_4F0A_9F52_525FB9A7E7E0_.wvu.FilterData" localSheetId="1" hidden="1">'Հ 16 Առաջնահերթություններ'!$A$5:$H$9</definedName>
    <definedName name="Z_8706E9C1_93A4_4F0A_9F52_525FB9A7E7E0_.wvu.FilterData" localSheetId="2" hidden="1">'Հ 17 Այլընտրանքներ'!$A$6:$H$9</definedName>
    <definedName name="Z_872AA8CC_98D1_4B63_8C7E_141E604D7329_.wvu.FilterData" localSheetId="1" hidden="1">'Հ 16 Առաջնահերթություններ'!$A$5:$H$9</definedName>
    <definedName name="Z_872AA8CC_98D1_4B63_8C7E_141E604D7329_.wvu.FilterData" localSheetId="2" hidden="1">'Հ 17 Այլընտրանքներ'!$A$5:$H$9</definedName>
    <definedName name="Z_872CC125_9881_4ECF_9B63_5DF7FD517EB1_.wvu.FilterData" localSheetId="1" hidden="1">'Հ 16 Առաջնահերթություններ'!$A$5:$H$9</definedName>
    <definedName name="Z_872CC125_9881_4ECF_9B63_5DF7FD517EB1_.wvu.FilterData" localSheetId="2" hidden="1">'Հ 17 Այլընտրանքներ'!$A$5:$H$9</definedName>
    <definedName name="Z_87515B3F_6106_4367_A95B_7A94793374BF_.wvu.FilterData" localSheetId="1" hidden="1">'Հ 16 Առաջնահերթություններ'!$A$5:$H$9</definedName>
    <definedName name="Z_87515B3F_6106_4367_A95B_7A94793374BF_.wvu.FilterData" localSheetId="2" hidden="1">'Հ 17 Այլընտրանքներ'!$A$5:$H$9</definedName>
    <definedName name="Z_875DF11C_C264_4D12_8145_2E4AB3FA2157_.wvu.FilterData" localSheetId="1" hidden="1">'Հ 16 Առաջնահերթություններ'!$A$5:$H$9</definedName>
    <definedName name="Z_875DF11C_C264_4D12_8145_2E4AB3FA2157_.wvu.FilterData" localSheetId="2" hidden="1">'Հ 17 Այլընտրանքներ'!$A$5:$H$9</definedName>
    <definedName name="Z_87DC7623_470E_4FB8_B183_67CEF34C746A_.wvu.FilterData" localSheetId="1" hidden="1">'Հ 16 Առաջնահերթություններ'!$A$5:$H$9</definedName>
    <definedName name="Z_87DC7623_470E_4FB8_B183_67CEF34C746A_.wvu.FilterData" localSheetId="2" hidden="1">'Հ 17 Այլընտրանքներ'!$A$5:$H$9</definedName>
    <definedName name="Z_87EBDD67_5BE9_4A76_9702_52D6580D2E96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87EBDD67_5BE9_4A76_9702_52D6580D2E96_.wvu.Cols" localSheetId="2" hidden="1">'Հ 17 Այլընտրանքներ'!#REF!,'Հ 17 Այլընտրանքներ'!#REF!,'Հ 17 Այլընտրանքներ'!#REF!,'Հ 17 Այլընտրանքներ'!#REF!,'Հ 17 Այլընտրանքներ'!#REF!</definedName>
    <definedName name="Z_87EBDD67_5BE9_4A76_9702_52D6580D2E96_.wvu.FilterData" localSheetId="1" hidden="1">'Հ 16 Առաջնահերթություններ'!$A$5:$H$9</definedName>
    <definedName name="Z_87EBDD67_5BE9_4A76_9702_52D6580D2E96_.wvu.FilterData" localSheetId="2" hidden="1">'Հ 17 Այլընտրանքներ'!$A$5:$H$9</definedName>
    <definedName name="Z_87EBDD67_5BE9_4A76_9702_52D6580D2E96_.wvu.PrintArea" localSheetId="1" hidden="1">'Հ 16 Առաջնահերթություններ'!$A$3:$H$9</definedName>
    <definedName name="Z_87EBDD67_5BE9_4A76_9702_52D6580D2E96_.wvu.PrintArea" localSheetId="2" hidden="1">'Հ 17 Այլընտրանքներ'!$A$3:$H$9</definedName>
    <definedName name="Z_87EBDD67_5BE9_4A76_9702_52D6580D2E96_.wvu.PrintTitles" localSheetId="1" hidden="1">'Հ 16 Առաջնահերթություններ'!$3:$4</definedName>
    <definedName name="Z_87EBDD67_5BE9_4A76_9702_52D6580D2E96_.wvu.PrintTitles" localSheetId="2" hidden="1">'Հ 17 Այլընտրանքներ'!$3:$4</definedName>
    <definedName name="Z_87EBDD67_5BE9_4A76_9702_52D6580D2E96_.wvu.Rows" localSheetId="1" hidden="1">'Հ 16 Առաջնահերթություններ'!#REF!,'Հ 16 Առաջնահերթություններ'!$4:$4,'Հ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Առաջնահերթություններ'!$8:$9,'Հ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87EBDD67_5BE9_4A76_9702_52D6580D2E96_.wvu.Rows" localSheetId="2" hidden="1">'Հ 17 Այլընտրանքներ'!#REF!,'Հ 17 Այլընտրանքներ'!$4:$4,'Հ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Այլընտրանքներ'!$9:$9,'Հ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881733CF_77FA_404D_91BD_41FF51942C07_.wvu.FilterData" localSheetId="1" hidden="1">'Հ 16 Առաջնահերթություններ'!$A$5:$H$9</definedName>
    <definedName name="Z_881733CF_77FA_404D_91BD_41FF51942C07_.wvu.FilterData" localSheetId="2" hidden="1">'Հ 17 Այլընտրանքներ'!$A$5:$H$9</definedName>
    <definedName name="Z_8862D84B_6BEE_42F7_98DF_8CCC935A5270_.wvu.FilterData" localSheetId="1" hidden="1">'Հ 16 Առաջնահերթություններ'!$A$5:$H$9</definedName>
    <definedName name="Z_8862D84B_6BEE_42F7_98DF_8CCC935A5270_.wvu.FilterData" localSheetId="2" hidden="1">'Հ 17 Այլընտրանքներ'!$A$5:$H$9</definedName>
    <definedName name="Z_8867F8D2_74BF_48DD_B1BB_11449840E638_.wvu.FilterData" localSheetId="1" hidden="1">'Հ 16 Առաջնահերթություններ'!$A$5:$H$9</definedName>
    <definedName name="Z_8867F8D2_74BF_48DD_B1BB_11449840E638_.wvu.FilterData" localSheetId="2" hidden="1">'Հ 17 Այլընտրանքներ'!$A$5:$H$9</definedName>
    <definedName name="Z_88B25593_A3B2_4268_BFF3_47CCC644C14E_.wvu.FilterData" localSheetId="1" hidden="1">'Հ 16 Առաջնահերթություններ'!$A$5:$H$9</definedName>
    <definedName name="Z_88B25593_A3B2_4268_BFF3_47CCC644C14E_.wvu.FilterData" localSheetId="2" hidden="1">'Հ 17 Այլընտրանքներ'!$A$5:$H$9</definedName>
    <definedName name="Z_88E36B19_C109_45D6_AFAE_0BCB608C7132_.wvu.FilterData" localSheetId="1" hidden="1">'Հ 16 Առաջնահերթություններ'!$A$5:$H$9</definedName>
    <definedName name="Z_88E36B19_C109_45D6_AFAE_0BCB608C7132_.wvu.FilterData" localSheetId="2" hidden="1">'Հ 17 Այլընտրանքներ'!$A$5:$H$9</definedName>
    <definedName name="Z_88ED54A2_A150_43A0_89EB_F43A8AAD5AB8_.wvu.FilterData" localSheetId="1" hidden="1">'Հ 16 Առաջնահերթություններ'!$A$5:$H$9</definedName>
    <definedName name="Z_88ED54A2_A150_43A0_89EB_F43A8AAD5AB8_.wvu.FilterData" localSheetId="2" hidden="1">'Հ 17 Այլընտրանքներ'!$A$5:$H$9</definedName>
    <definedName name="Z_89082CB5_BDA8_4814_9063_ED4CF0D1EA51_.wvu.FilterData" localSheetId="1" hidden="1">'Հ 16 Առաջնահերթություններ'!$A$5:$H$9</definedName>
    <definedName name="Z_89082CB5_BDA8_4814_9063_ED4CF0D1EA51_.wvu.FilterData" localSheetId="2" hidden="1">'Հ 17 Այլընտրանքներ'!$A$6:$H$9</definedName>
    <definedName name="Z_899B2643_25FC_414D_9EA0_F582C5B85030_.wvu.FilterData" localSheetId="1" hidden="1">'Հ 16 Առաջնահերթություններ'!$A$5:$H$9</definedName>
    <definedName name="Z_899B2643_25FC_414D_9EA0_F582C5B85030_.wvu.FilterData" localSheetId="2" hidden="1">'Հ 17 Այլընտրանքներ'!$A$5:$H$9</definedName>
    <definedName name="Z_89B02814_5D58_4BC2_8696_2C78DD721401_.wvu.FilterData" localSheetId="1" hidden="1">'Հ 16 Առաջնահերթություններ'!$A$5:$H$9</definedName>
    <definedName name="Z_89B02814_5D58_4BC2_8696_2C78DD721401_.wvu.FilterData" localSheetId="2" hidden="1">'Հ 17 Այլընտրանքներ'!$A$6:$H$9</definedName>
    <definedName name="Z_89DE85E7_CE2D_4DB2_8E9F_129F54FA9EEF_.wvu.FilterData" localSheetId="1" hidden="1">'Հ 16 Առաջնահերթություններ'!$A$5:$H$9</definedName>
    <definedName name="Z_89DE85E7_CE2D_4DB2_8E9F_129F54FA9EEF_.wvu.FilterData" localSheetId="2" hidden="1">'Հ 17 Այլընտրանքներ'!$A$5:$H$9</definedName>
    <definedName name="Z_8A088AD5_3765_4B47_9431_E64C9EBCB597_.wvu.FilterData" localSheetId="1" hidden="1">'Հ 16 Առաջնահերթություններ'!$A$5:$H$9</definedName>
    <definedName name="Z_8A088AD5_3765_4B47_9431_E64C9EBCB597_.wvu.FilterData" localSheetId="2" hidden="1">'Հ 17 Այլընտրանքներ'!$A$5:$H$9</definedName>
    <definedName name="Z_8A57DD02_ECA7_4D10_BFFB_B4039A58F69F_.wvu.FilterData" localSheetId="1" hidden="1">'Հ 16 Առաջնահերթություններ'!$A$5:$H$9</definedName>
    <definedName name="Z_8A57DD02_ECA7_4D10_BFFB_B4039A58F69F_.wvu.FilterData" localSheetId="2" hidden="1">'Հ 17 Այլընտրանքներ'!$A$5:$H$9</definedName>
    <definedName name="Z_8A5ABBE2_B935_4F41_BA55_FAC4D03D5677_.wvu.FilterData" localSheetId="1" hidden="1">'Հ 16 Առաջնահերթություններ'!$A$5:$H$9</definedName>
    <definedName name="Z_8A5ABBE2_B935_4F41_BA55_FAC4D03D5677_.wvu.FilterData" localSheetId="2" hidden="1">'Հ 17 Այլընտրանքներ'!$A$5:$H$9</definedName>
    <definedName name="Z_8A78E5E5_1886_4BF7_945B_B3D616E69EC6_.wvu.FilterData" localSheetId="1" hidden="1">'Հ 16 Առաջնահերթություններ'!$A$5:$H$9</definedName>
    <definedName name="Z_8A78E5E5_1886_4BF7_945B_B3D616E69EC6_.wvu.FilterData" localSheetId="2" hidden="1">'Հ 17 Այլընտրանքներ'!$A$6:$H$9</definedName>
    <definedName name="Z_8A7C99F4_75EF_4E8A_82FE_5A7623053904_.wvu.FilterData" localSheetId="1" hidden="1">'Հ 16 Առաջնահերթություններ'!$A$5:$H$9</definedName>
    <definedName name="Z_8A7C99F4_75EF_4E8A_82FE_5A7623053904_.wvu.FilterData" localSheetId="2" hidden="1">'Հ 17 Այլընտրանքներ'!$A$5:$H$9</definedName>
    <definedName name="Z_8A8507DE_A866_4945_8F08_8228245E6009_.wvu.FilterData" localSheetId="1" hidden="1">'Հ 16 Առաջնահերթություններ'!$A$5:$H$9</definedName>
    <definedName name="Z_8A8507DE_A866_4945_8F08_8228245E6009_.wvu.FilterData" localSheetId="2" hidden="1">'Հ 17 Այլընտրանքներ'!$A$5:$H$9</definedName>
    <definedName name="Z_8A911061_610B_4DD4_BEEE_FDEE7D6FFE6E_.wvu.FilterData" localSheetId="1" hidden="1">'Հ 16 Առաջնահերթություններ'!$A$5:$H$9</definedName>
    <definedName name="Z_8A911061_610B_4DD4_BEEE_FDEE7D6FFE6E_.wvu.FilterData" localSheetId="2" hidden="1">'Հ 17 Այլընտրանքներ'!$A$5:$H$9</definedName>
    <definedName name="Z_8AA5E8EC_08C6_4ECE_AB32_DBB1B4EAAFF3_.wvu.FilterData" localSheetId="1" hidden="1">'Հ 16 Առաջնահերթություններ'!$A$5:$H$9</definedName>
    <definedName name="Z_8AA5E8EC_08C6_4ECE_AB32_DBB1B4EAAFF3_.wvu.FilterData" localSheetId="2" hidden="1">'Հ 17 Այլընտրանքներ'!$A$5:$H$9</definedName>
    <definedName name="Z_8AE27CBA_65DB_4D89_82FB_9268D3BF52AA_.wvu.FilterData" localSheetId="1" hidden="1">'Հ 16 Առաջնահերթություններ'!$A$5:$H$9</definedName>
    <definedName name="Z_8AE27CBA_65DB_4D89_82FB_9268D3BF52AA_.wvu.FilterData" localSheetId="2" hidden="1">'Հ 17 Այլընտրանքներ'!$A$5:$H$9</definedName>
    <definedName name="Z_8AFF77C2_5E6F_4499_8DC7_7139B50B9DC4_.wvu.FilterData" localSheetId="1" hidden="1">'Հ 16 Առաջնահերթություններ'!$A$5:$H$9</definedName>
    <definedName name="Z_8AFF77C2_5E6F_4499_8DC7_7139B50B9DC4_.wvu.FilterData" localSheetId="2" hidden="1">'Հ 17 Այլընտրանքներ'!$A$5:$H$9</definedName>
    <definedName name="Z_8B2F6D1E_B476_4B30_A91D_230684CCFBC5_.wvu.FilterData" localSheetId="1" hidden="1">'Հ 16 Առաջնահերթություններ'!$A$5:$H$9</definedName>
    <definedName name="Z_8B2F6D1E_B476_4B30_A91D_230684CCFBC5_.wvu.FilterData" localSheetId="2" hidden="1">'Հ 17 Այլընտրանքներ'!$A$5:$H$9</definedName>
    <definedName name="Z_8B466330_0BE7_4C7C_87DB_80390B55E20F_.wvu.FilterData" localSheetId="1" hidden="1">'Հ 16 Առաջնահերթություններ'!$A$5:$H$9</definedName>
    <definedName name="Z_8B466330_0BE7_4C7C_87DB_80390B55E20F_.wvu.FilterData" localSheetId="2" hidden="1">'Հ 17 Այլընտրանքներ'!$A$6:$H$9</definedName>
    <definedName name="Z_8B658871_B3B8_49DD_803A_9DA90B88D76B_.wvu.FilterData" localSheetId="1" hidden="1">'Հ 16 Առաջնահերթություններ'!$A$5:$H$9</definedName>
    <definedName name="Z_8B658871_B3B8_49DD_803A_9DA90B88D76B_.wvu.FilterData" localSheetId="2" hidden="1">'Հ 17 Այլընտրանքներ'!$A$6:$H$9</definedName>
    <definedName name="Z_8B756653_40B0_4E0C_8C8F_780B28226FDC_.wvu.FilterData" localSheetId="1" hidden="1">'Հ 16 Առաջնահերթություններ'!$A$5:$H$9</definedName>
    <definedName name="Z_8B756653_40B0_4E0C_8C8F_780B28226FDC_.wvu.FilterData" localSheetId="2" hidden="1">'Հ 17 Այլընտրանքներ'!$A$5:$H$9</definedName>
    <definedName name="Z_8B78CE99_680E_41E8_BE12_E7D55A8237C9_.wvu.FilterData" localSheetId="1" hidden="1">'Հ 16 Առաջնահերթություններ'!$A$5:$H$9</definedName>
    <definedName name="Z_8B78CE99_680E_41E8_BE12_E7D55A8237C9_.wvu.FilterData" localSheetId="2" hidden="1">'Հ 17 Այլընտրանքներ'!$A$5:$H$9</definedName>
    <definedName name="Z_8BB65D42_DCDD_4BAF_9BDB_A677EF24A810_.wvu.FilterData" localSheetId="1" hidden="1">'Հ 16 Առաջնահերթություններ'!$A$5:$H$9</definedName>
    <definedName name="Z_8BB65D42_DCDD_4BAF_9BDB_A677EF24A810_.wvu.FilterData" localSheetId="2" hidden="1">'Հ 17 Այլընտրանքներ'!$A$5:$H$9</definedName>
    <definedName name="Z_8BE42856_A62E_466F_AF9E_5464D87A1CD1_.wvu.FilterData" localSheetId="1" hidden="1">'Հ 16 Առաջնահերթություններ'!$A$5:$H$9</definedName>
    <definedName name="Z_8BE42856_A62E_466F_AF9E_5464D87A1CD1_.wvu.FilterData" localSheetId="2" hidden="1">'Հ 17 Այլընտրանքներ'!$A$5:$H$9</definedName>
    <definedName name="Z_8BEE7ACC_349B_4EC9_B4F6_1C6545C331B2_.wvu.FilterData" localSheetId="1" hidden="1">'Հ 16 Առաջնահերթություններ'!$A$5:$H$9</definedName>
    <definedName name="Z_8BEE7ACC_349B_4EC9_B4F6_1C6545C331B2_.wvu.FilterData" localSheetId="2" hidden="1">'Հ 17 Այլընտրանքներ'!$A$5:$H$9</definedName>
    <definedName name="Z_8C581A31_4C65_4191_B0A1_4DC120849D5F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8C581A31_4C65_4191_B0A1_4DC120849D5F_.wvu.Cols" localSheetId="2" hidden="1">'Հ 17 Այլընտրանքներ'!#REF!,'Հ 17 Այլընտրանքներ'!#REF!,'Հ 17 Այլընտրանքներ'!#REF!,'Հ 17 Այլընտրանքներ'!#REF!,'Հ 17 Այլընտրանքներ'!#REF!,'Հ 17 Այլընտրանքներ'!#REF!</definedName>
    <definedName name="Z_8C581A31_4C65_4191_B0A1_4DC120849D5F_.wvu.FilterData" localSheetId="1" hidden="1">'Հ 16 Առաջնահերթություններ'!$A$5:$H$9</definedName>
    <definedName name="Z_8C581A31_4C65_4191_B0A1_4DC120849D5F_.wvu.FilterData" localSheetId="2" hidden="1">'Հ 17 Այլընտրանքներ'!$A$6:$H$9</definedName>
    <definedName name="Z_8C581A31_4C65_4191_B0A1_4DC120849D5F_.wvu.PrintArea" localSheetId="1" hidden="1">'Հ 16 Առաջնահերթություններ'!$A$3:$H$9</definedName>
    <definedName name="Z_8C581A31_4C65_4191_B0A1_4DC120849D5F_.wvu.PrintArea" localSheetId="2" hidden="1">'Հ 17 Այլընտրանքներ'!$A$3:$H$9</definedName>
    <definedName name="Z_8C581A31_4C65_4191_B0A1_4DC120849D5F_.wvu.PrintTitles" localSheetId="1" hidden="1">'Հ 16 Առաջնահերթություններ'!$3:$4</definedName>
    <definedName name="Z_8C581A31_4C65_4191_B0A1_4DC120849D5F_.wvu.PrintTitles" localSheetId="2" hidden="1">'Հ 17 Այլընտրանքներ'!$3:$4</definedName>
    <definedName name="Z_8C581A31_4C65_4191_B0A1_4DC120849D5F_.wvu.Rows" localSheetId="1" hidden="1">'Հ 16 Առաջնահերթություններ'!$28:$28</definedName>
    <definedName name="Z_8C581A31_4C65_4191_B0A1_4DC120849D5F_.wvu.Rows" localSheetId="2" hidden="1">'Հ 17 Այլընտրանքներ'!$26:$26</definedName>
    <definedName name="Z_8CBBA770_CFF5_4F4E_8A38_7341F380C49E_.wvu.FilterData" localSheetId="1" hidden="1">'Հ 16 Առաջնահերթություններ'!$A$5:$H$9</definedName>
    <definedName name="Z_8CBBA770_CFF5_4F4E_8A38_7341F380C49E_.wvu.FilterData" localSheetId="2" hidden="1">'Հ 17 Այլընտրանքներ'!$A$5:$H$9</definedName>
    <definedName name="Z_8CBD6DBD_C973_4AA1_999A_9DF99B2A8404_.wvu.FilterData" localSheetId="1" hidden="1">'Հ 16 Առաջնահերթություններ'!$A$5:$H$9</definedName>
    <definedName name="Z_8CBD6DBD_C973_4AA1_999A_9DF99B2A8404_.wvu.FilterData" localSheetId="2" hidden="1">'Հ 17 Այլընտրանքներ'!$A$5:$H$9</definedName>
    <definedName name="Z_8CCAA5FB_5094_4930_9FF2_A176A39AD17C_.wvu.FilterData" localSheetId="1" hidden="1">'Հ 16 Առաջնահերթություններ'!$A$5:$H$9</definedName>
    <definedName name="Z_8CCAA5FB_5094_4930_9FF2_A176A39AD17C_.wvu.FilterData" localSheetId="2" hidden="1">'Հ 17 Այլընտրանքներ'!$A$6:$H$9</definedName>
    <definedName name="Z_8D054767_CDFD_400E_8835_98422309F161_.wvu.FilterData" localSheetId="1" hidden="1">'Հ 16 Առաջնահերթություններ'!$A$5:$H$9</definedName>
    <definedName name="Z_8D054767_CDFD_400E_8835_98422309F161_.wvu.FilterData" localSheetId="2" hidden="1">'Հ 17 Այլընտրանքներ'!$A$5:$H$9</definedName>
    <definedName name="Z_8D5933CF_850E_43FE_907C_5530CF9555E0_.wvu.FilterData" localSheetId="1" hidden="1">'Հ 16 Առաջնահերթություններ'!$A$5:$H$9</definedName>
    <definedName name="Z_8D5933CF_850E_43FE_907C_5530CF9555E0_.wvu.FilterData" localSheetId="2" hidden="1">'Հ 17 Այլընտրանքներ'!$A$5:$H$9</definedName>
    <definedName name="Z_8DDF36FD_C64A_4410_998B_64F8EFB7D5A8_.wvu.FilterData" localSheetId="1" hidden="1">'Հ 16 Առաջնահերթություններ'!$A$5:$H$9</definedName>
    <definedName name="Z_8DDF36FD_C64A_4410_998B_64F8EFB7D5A8_.wvu.FilterData" localSheetId="2" hidden="1">'Հ 17 Այլընտրանքներ'!$A$5:$H$9</definedName>
    <definedName name="Z_8E036D02_A67B_475E_AC8B_87164D1A8F84_.wvu.Cols" localSheetId="1" hidden="1">'Հ 16 Առաջնահերթություններ'!$D:$D,'Հ 16 Առաջնահերթություններ'!#REF!,'Հ 16 Առաջնահերթություններ'!#REF!,'Հ 16 Առաջնահերթություններ'!#REF!</definedName>
    <definedName name="Z_8E036D02_A67B_475E_AC8B_87164D1A8F84_.wvu.Cols" localSheetId="2" hidden="1">'Հ 17 Այլընտրանքներ'!$D:$D,'Հ 17 Այլընտրանքներ'!#REF!,'Հ 17 Այլընտրանքներ'!#REF!,'Հ 17 Այլընտրանքներ'!#REF!</definedName>
    <definedName name="Z_8E036D02_A67B_475E_AC8B_87164D1A8F84_.wvu.FilterData" localSheetId="1" hidden="1">'Հ 16 Առաջնահերթություններ'!$A$5:$H$9</definedName>
    <definedName name="Z_8E036D02_A67B_475E_AC8B_87164D1A8F84_.wvu.FilterData" localSheetId="2" hidden="1">'Հ 17 Այլընտրանքներ'!$A$6:$H$9</definedName>
    <definedName name="Z_8E036D02_A67B_475E_AC8B_87164D1A8F84_.wvu.PrintArea" localSheetId="1" hidden="1">'Հ 16 Առաջնահերթություններ'!$A$3:$H$9</definedName>
    <definedName name="Z_8E036D02_A67B_475E_AC8B_87164D1A8F84_.wvu.PrintArea" localSheetId="2" hidden="1">'Հ 17 Այլընտրանքներ'!$A$3:$H$9</definedName>
    <definedName name="Z_8E036D02_A67B_475E_AC8B_87164D1A8F84_.wvu.PrintTitles" localSheetId="1" hidden="1">'Հ 16 Առաջնահերթություններ'!$3:$4</definedName>
    <definedName name="Z_8E036D02_A67B_475E_AC8B_87164D1A8F84_.wvu.PrintTitles" localSheetId="2" hidden="1">'Հ 17 Այլընտրանքներ'!$3:$4</definedName>
    <definedName name="Z_8E09BAB1_AC29_4C6F_8D82_EA1005447C92_.wvu.FilterData" localSheetId="1" hidden="1">'Հ 16 Առաջնահերթություններ'!$A$5:$H$9</definedName>
    <definedName name="Z_8E09BAB1_AC29_4C6F_8D82_EA1005447C92_.wvu.FilterData" localSheetId="2" hidden="1">'Հ 17 Այլընտրանքներ'!$A$6:$H$9</definedName>
    <definedName name="Z_8E0F8044_A054_4DA6_9B16_7D7243ABFBEC_.wvu.FilterData" localSheetId="1" hidden="1">'Հ 16 Առաջնահերթություններ'!$A$5:$H$9</definedName>
    <definedName name="Z_8E0F8044_A054_4DA6_9B16_7D7243ABFBEC_.wvu.FilterData" localSheetId="2" hidden="1">'Հ 17 Այլընտրանքներ'!$A$5:$H$9</definedName>
    <definedName name="Z_8E253606_36FD_4605_A947_A60ADC08AE3B_.wvu.FilterData" localSheetId="1" hidden="1">'Հ 16 Առաջնահերթություններ'!$A$5:$H$9</definedName>
    <definedName name="Z_8E253606_36FD_4605_A947_A60ADC08AE3B_.wvu.FilterData" localSheetId="2" hidden="1">'Հ 17 Այլընտրանքներ'!$A$6:$H$9</definedName>
    <definedName name="Z_8E347055_42A0_4003_AA7B_E5502FD0576B_.wvu.FilterData" localSheetId="1" hidden="1">'Հ 16 Առաջնահերթություններ'!$A$5:$H$9</definedName>
    <definedName name="Z_8E347055_42A0_4003_AA7B_E5502FD0576B_.wvu.FilterData" localSheetId="2" hidden="1">'Հ 17 Այլընտրանքներ'!$A$5:$H$9</definedName>
    <definedName name="Z_8E4ABD4D_1EE8_4EA7_BE44_B698A89E8780_.wvu.FilterData" localSheetId="1" hidden="1">'Հ 16 Առաջնահերթություններ'!$A$5:$H$9</definedName>
    <definedName name="Z_8E4ABD4D_1EE8_4EA7_BE44_B698A89E8780_.wvu.FilterData" localSheetId="2" hidden="1">'Հ 17 Այլընտրանքներ'!$A$5:$H$9</definedName>
    <definedName name="Z_8E86E125_CA34_49A6_ADB3_6FC326442DC0_.wvu.FilterData" localSheetId="1" hidden="1">'Հ 16 Առաջնահերթություններ'!$A$5:$H$9</definedName>
    <definedName name="Z_8E86E125_CA34_49A6_ADB3_6FC326442DC0_.wvu.FilterData" localSheetId="2" hidden="1">'Հ 17 Այլընտրանքներ'!$A$5:$H$9</definedName>
    <definedName name="Z_8EBA0E57_7B19_40DA_9674_249D257FDE56_.wvu.FilterData" localSheetId="1" hidden="1">'Հ 16 Առաջնահերթություններ'!$A$5:$H$9</definedName>
    <definedName name="Z_8EBA0E57_7B19_40DA_9674_249D257FDE56_.wvu.FilterData" localSheetId="2" hidden="1">'Հ 17 Այլընտրանքներ'!$A$6:$H$9</definedName>
    <definedName name="Z_8ECD8F4B_ABDE_482A_ACDD_66625C35C9B4_.wvu.FilterData" localSheetId="1" hidden="1">'Հ 16 Առաջնահերթություններ'!$A$5:$H$9</definedName>
    <definedName name="Z_8ECD8F4B_ABDE_482A_ACDD_66625C35C9B4_.wvu.FilterData" localSheetId="2" hidden="1">'Հ 17 Այլընտրանքներ'!$A$5:$H$9</definedName>
    <definedName name="Z_8F47B265_DA34_4DBD_877F_39A6A5B2402F_.wvu.FilterData" localSheetId="1" hidden="1">'Հ 16 Առաջնահերթություններ'!$A$5:$H$9</definedName>
    <definedName name="Z_8F47B265_DA34_4DBD_877F_39A6A5B2402F_.wvu.FilterData" localSheetId="2" hidden="1">'Հ 17 Այլընտրանքներ'!$A$5:$H$9</definedName>
    <definedName name="Z_8F53ADB1_3292_486E_A5FE_4A6104ED5C2F_.wvu.FilterData" localSheetId="1" hidden="1">'Հ 16 Առաջնահերթություններ'!$A$5:$H$9</definedName>
    <definedName name="Z_8F53ADB1_3292_486E_A5FE_4A6104ED5C2F_.wvu.FilterData" localSheetId="2" hidden="1">'Հ 17 Այլընտրանքներ'!$A$6:$H$9</definedName>
    <definedName name="Z_8F6C9F09_23AE_4DB9_BBFB_73B8ED99240C_.wvu.FilterData" localSheetId="1" hidden="1">'Հ 16 Առաջնահերթություններ'!#REF!</definedName>
    <definedName name="Z_8F6C9F09_23AE_4DB9_BBFB_73B8ED99240C_.wvu.FilterData" localSheetId="2" hidden="1">'Հ 17 Այլընտրանքներ'!#REF!</definedName>
    <definedName name="Z_8F6C9F09_23AE_4DB9_BBFB_73B8ED99240C_.wvu.PrintArea" localSheetId="1" hidden="1">'Հ 16 Առաջնահերթություններ'!$A$3:$H$9</definedName>
    <definedName name="Z_8F6C9F09_23AE_4DB9_BBFB_73B8ED99240C_.wvu.PrintArea" localSheetId="2" hidden="1">'Հ 17 Այլընտրանքներ'!$A$3:$H$9</definedName>
    <definedName name="Z_8F6C9F09_23AE_4DB9_BBFB_73B8ED99240C_.wvu.PrintTitles" localSheetId="1" hidden="1">'Հ 16 Առաջնահերթություններ'!$3:$4</definedName>
    <definedName name="Z_8F6C9F09_23AE_4DB9_BBFB_73B8ED99240C_.wvu.PrintTitles" localSheetId="2" hidden="1">'Հ 17 Այլընտրանքներ'!$3:$4</definedName>
    <definedName name="Z_8F6C9F09_23AE_4DB9_BBFB_73B8ED99240C_.wvu.Rows" localSheetId="1" hidden="1">'Հ 16 Առաջնահերթություններ'!$28:$28</definedName>
    <definedName name="Z_8F6C9F09_23AE_4DB9_BBFB_73B8ED99240C_.wvu.Rows" localSheetId="2" hidden="1">'Հ 17 Այլընտրանքներ'!$26:$26</definedName>
    <definedName name="Z_8F974A43_6CCD_4645_81AD_F08EF1ECBE97_.wvu.FilterData" localSheetId="1" hidden="1">'Հ 16 Առաջնահերթություններ'!$A$5:$H$9</definedName>
    <definedName name="Z_8F974A43_6CCD_4645_81AD_F08EF1ECBE97_.wvu.FilterData" localSheetId="2" hidden="1">'Հ 17 Այլընտրանքներ'!$A$5:$H$9</definedName>
    <definedName name="Z_8FA3B50B_5024_4F48_A474_568BE64EA58D_.wvu.FilterData" localSheetId="1" hidden="1">'Հ 16 Առաջնահերթություններ'!$A$5:$H$9</definedName>
    <definedName name="Z_8FA3B50B_5024_4F48_A474_568BE64EA58D_.wvu.FilterData" localSheetId="2" hidden="1">'Հ 17 Այլընտրանքներ'!$A$5:$H$9</definedName>
    <definedName name="Z_8FAB38C0_F8AF_4E01_9697_6A3D47E46B91_.wvu.FilterData" localSheetId="1" hidden="1">'Հ 16 Առաջնահերթություններ'!$A$5:$H$9</definedName>
    <definedName name="Z_8FAB38C0_F8AF_4E01_9697_6A3D47E46B91_.wvu.FilterData" localSheetId="2" hidden="1">'Հ 17 Այլընտրանքներ'!$A$6:$H$9</definedName>
    <definedName name="Z_8FCD177D_3CE9_45FD_AAF7_22EB4994E8DA_.wvu.FilterData" localSheetId="1" hidden="1">'Հ 16 Առաջնահերթություններ'!$A$5:$H$9</definedName>
    <definedName name="Z_8FCD177D_3CE9_45FD_AAF7_22EB4994E8DA_.wvu.FilterData" localSheetId="2" hidden="1">'Հ 17 Այլընտրանքներ'!$A$6:$H$9</definedName>
    <definedName name="Z_8FFCA559_49D9_4320_89C3_542DC95B85F9_.wvu.FilterData" localSheetId="1" hidden="1">'Հ 16 Առաջնահերթություններ'!$A$5:$H$9</definedName>
    <definedName name="Z_8FFCA559_49D9_4320_89C3_542DC95B85F9_.wvu.FilterData" localSheetId="2" hidden="1">'Հ 17 Այլընտրանքներ'!$A$6:$H$9</definedName>
    <definedName name="Z_9012692E_B13F_4A16_BE3E_91C11C3F9ACE_.wvu.FilterData" localSheetId="1" hidden="1">'Հ 16 Առաջնահերթություններ'!$A$5:$H$9</definedName>
    <definedName name="Z_9012692E_B13F_4A16_BE3E_91C11C3F9ACE_.wvu.FilterData" localSheetId="2" hidden="1">'Հ 17 Այլընտրանքներ'!$A$5:$H$9</definedName>
    <definedName name="Z_9099C062_BE77_4FD9_82A6_CD68FA3DD993_.wvu.FilterData" localSheetId="1" hidden="1">'Հ 16 Առաջնահերթություններ'!$A$5:$H$9</definedName>
    <definedName name="Z_9099C062_BE77_4FD9_82A6_CD68FA3DD993_.wvu.FilterData" localSheetId="2" hidden="1">'Հ 17 Այլընտրանքներ'!$A$5:$H$9</definedName>
    <definedName name="Z_90B37B39_7EA3_4277_994A_842D2FC16C3F_.wvu.FilterData" localSheetId="1" hidden="1">'Հ 16 Առաջնահերթություններ'!$A$5:$H$9</definedName>
    <definedName name="Z_90B37B39_7EA3_4277_994A_842D2FC16C3F_.wvu.FilterData" localSheetId="2" hidden="1">'Հ 17 Այլընտրանքներ'!$A$6:$H$9</definedName>
    <definedName name="Z_90B41D88_3788_434D_9564_A204E1882ED1_.wvu.FilterData" localSheetId="1" hidden="1">'Հ 16 Առաջնահերթություններ'!$A$5:$H$9</definedName>
    <definedName name="Z_90B41D88_3788_434D_9564_A204E1882ED1_.wvu.FilterData" localSheetId="2" hidden="1">'Հ 17 Այլընտրանքներ'!$A$5:$H$9</definedName>
    <definedName name="Z_90E8053B_082E_48EB_8555_016AC4527578_.wvu.Cols" localSheetId="1" hidden="1">'Հ 16 Առաջնահերթություններ'!#REF!,'Հ 16 Առաջնահերթություններ'!$D:$D</definedName>
    <definedName name="Z_90E8053B_082E_48EB_8555_016AC4527578_.wvu.Cols" localSheetId="2" hidden="1">'Հ 17 Այլընտրանքներ'!#REF!,'Հ 17 Այլընտրանքներ'!$D:$D</definedName>
    <definedName name="Z_90E8053B_082E_48EB_8555_016AC4527578_.wvu.FilterData" localSheetId="1" hidden="1">'Հ 16 Առաջնահերթություններ'!$A$5:$H$9</definedName>
    <definedName name="Z_90E8053B_082E_48EB_8555_016AC4527578_.wvu.FilterData" localSheetId="2" hidden="1">'Հ 17 Այլընտրանքներ'!$A$6:$H$9</definedName>
    <definedName name="Z_90E8053B_082E_48EB_8555_016AC4527578_.wvu.PrintArea" localSheetId="1" hidden="1">'Հ 16 Առաջնահերթություններ'!$A$3:$H$9</definedName>
    <definedName name="Z_90E8053B_082E_48EB_8555_016AC4527578_.wvu.PrintArea" localSheetId="2" hidden="1">'Հ 17 Այլընտրանքներ'!$A$3:$H$9</definedName>
    <definedName name="Z_90E8053B_082E_48EB_8555_016AC4527578_.wvu.PrintTitles" localSheetId="1" hidden="1">'Հ 16 Առաջնահերթություններ'!$3:$4</definedName>
    <definedName name="Z_90E8053B_082E_48EB_8555_016AC4527578_.wvu.PrintTitles" localSheetId="2" hidden="1">'Հ 17 Այլընտրանքներ'!$3:$4</definedName>
    <definedName name="Z_90E8053B_082E_48EB_8555_016AC4527578_.wvu.Rows" localSheetId="1" hidden="1">'Հ 16 Առաջնահերթություններ'!$28:$28</definedName>
    <definedName name="Z_90E8053B_082E_48EB_8555_016AC4527578_.wvu.Rows" localSheetId="2" hidden="1">'Հ 17 Այլընտրանքներ'!$26:$26</definedName>
    <definedName name="Z_91296FC0_5362_4A23_A313_44491E52CC1B_.wvu.FilterData" localSheetId="1" hidden="1">'Հ 16 Առաջնահերթություններ'!$A$5:$H$9</definedName>
    <definedName name="Z_91296FC0_5362_4A23_A313_44491E52CC1B_.wvu.FilterData" localSheetId="2" hidden="1">'Հ 17 Այլընտրանքներ'!$A$5:$H$9</definedName>
    <definedName name="Z_91370D8A_1559_4500_A74A_621276666A72_.wvu.FilterData" localSheetId="1" hidden="1">'Հ 16 Առաջնահերթություններ'!$A$5:$H$9</definedName>
    <definedName name="Z_91370D8A_1559_4500_A74A_621276666A72_.wvu.FilterData" localSheetId="2" hidden="1">'Հ 17 Այլընտրանքներ'!$A$5:$H$9</definedName>
    <definedName name="Z_9149D9D6_B2F7_4CD0_8183_0D1C74387F44_.wvu.FilterData" localSheetId="1" hidden="1">'Հ 16 Առաջնահերթություններ'!$A$5:$H$9</definedName>
    <definedName name="Z_9149D9D6_B2F7_4CD0_8183_0D1C74387F44_.wvu.FilterData" localSheetId="2" hidden="1">'Հ 17 Այլընտրանքներ'!$A$5:$H$9</definedName>
    <definedName name="Z_915D0820_40BD_4949_8BD0_2998C7ABA47C_.wvu.FilterData" localSheetId="1" hidden="1">'Հ 16 Առաջնահերթություններ'!$A$5:$H$9</definedName>
    <definedName name="Z_915D0820_40BD_4949_8BD0_2998C7ABA47C_.wvu.FilterData" localSheetId="2" hidden="1">'Հ 17 Այլընտրանքներ'!$A$5:$H$9</definedName>
    <definedName name="Z_91D330D2_198A_41AD_BD36_8CC5401F3D3B_.wvu.FilterData" localSheetId="1" hidden="1">'Հ 16 Առաջնահերթություններ'!$A$5:$H$9</definedName>
    <definedName name="Z_91D330D2_198A_41AD_BD36_8CC5401F3D3B_.wvu.FilterData" localSheetId="2" hidden="1">'Հ 17 Այլընտրանքներ'!$A$5:$H$9</definedName>
    <definedName name="Z_920A5FCE_66F4_4881_95CB_2E508276FC64_.wvu.FilterData" localSheetId="1" hidden="1">'Հ 16 Առաջնահերթություններ'!$A$5:$H$9</definedName>
    <definedName name="Z_920A5FCE_66F4_4881_95CB_2E508276FC64_.wvu.FilterData" localSheetId="2" hidden="1">'Հ 17 Այլընտրանքներ'!$A$5:$H$9</definedName>
    <definedName name="Z_920DABC2_402C_4E71_8759_380C555CA30A_.wvu.FilterData" localSheetId="1" hidden="1">'Հ 16 Առաջնահերթություններ'!$A$5:$H$9</definedName>
    <definedName name="Z_920DABC2_402C_4E71_8759_380C555CA30A_.wvu.FilterData" localSheetId="2" hidden="1">'Հ 17 Այլընտրանքներ'!$A$6:$H$9</definedName>
    <definedName name="Z_920E56AF_5CD2_41EE_A6FB_C732AD9297FB_.wvu.FilterData" localSheetId="1" hidden="1">'Հ 16 Առաջնահերթություններ'!$A$5:$H$9</definedName>
    <definedName name="Z_920E56AF_5CD2_41EE_A6FB_C732AD9297FB_.wvu.FilterData" localSheetId="2" hidden="1">'Հ 17 Այլընտրանքներ'!$A$5:$H$9</definedName>
    <definedName name="Z_922C7EE2_95BD_4053_853C_951C2BF7C658_.wvu.FilterData" localSheetId="1" hidden="1">'Հ 16 Առաջնահերթություններ'!$A$5:$H$9</definedName>
    <definedName name="Z_922C7EE2_95BD_4053_853C_951C2BF7C658_.wvu.FilterData" localSheetId="2" hidden="1">'Հ 17 Այլընտրանքներ'!$A$5:$H$9</definedName>
    <definedName name="Z_922D11A0_639E_496C_B0C8_D188C31E223E_.wvu.FilterData" localSheetId="1" hidden="1">'Հ 16 Առաջնահերթություններ'!$A$5:$H$9</definedName>
    <definedName name="Z_922D11A0_639E_496C_B0C8_D188C31E223E_.wvu.FilterData" localSheetId="2" hidden="1">'Հ 17 Այլընտրանքներ'!$A$5:$H$9</definedName>
    <definedName name="Z_92561732_8105_4AC4_87ED_D719D13FA918_.wvu.FilterData" localSheetId="1" hidden="1">'Հ 16 Առաջնահերթություններ'!$A$5:$H$9</definedName>
    <definedName name="Z_92561732_8105_4AC4_87ED_D719D13FA918_.wvu.FilterData" localSheetId="2" hidden="1">'Հ 17 Այլընտրանքներ'!$A$6:$H$9</definedName>
    <definedName name="Z_92778B07_8E97_47AC_8A67_CA438B3EA65A_.wvu.FilterData" localSheetId="1" hidden="1">'Հ 16 Առաջնահերթություններ'!$A$5:$H$9</definedName>
    <definedName name="Z_92778B07_8E97_47AC_8A67_CA438B3EA65A_.wvu.FilterData" localSheetId="2" hidden="1">'Հ 17 Այլընտրանքներ'!$A$5:$H$9</definedName>
    <definedName name="Z_92B78ED9_2D42_4B3D_91A0_AE0D958B7E9E_.wvu.FilterData" localSheetId="1" hidden="1">'Հ 16 Առաջնահերթություններ'!$A$5:$H$9</definedName>
    <definedName name="Z_92B78ED9_2D42_4B3D_91A0_AE0D958B7E9E_.wvu.FilterData" localSheetId="2" hidden="1">'Հ 17 Այլընտրանքներ'!$A$5:$H$9</definedName>
    <definedName name="Z_92C03333_43C2_4E1B_98A4_E28459CEA511_.wvu.FilterData" localSheetId="1" hidden="1">'Հ 16 Առաջնահերթություններ'!$A$5:$H$9</definedName>
    <definedName name="Z_92C03333_43C2_4E1B_98A4_E28459CEA511_.wvu.FilterData" localSheetId="2" hidden="1">'Հ 17 Այլընտրանքներ'!$A$5:$H$9</definedName>
    <definedName name="Z_92F1496D_283C_4092_8A3B_5AD6F4F34499_.wvu.FilterData" localSheetId="1" hidden="1">'Հ 16 Առաջնահերթություններ'!$A$5:$H$9</definedName>
    <definedName name="Z_92F1496D_283C_4092_8A3B_5AD6F4F34499_.wvu.FilterData" localSheetId="2" hidden="1">'Հ 17 Այլընտրանքներ'!$A$6:$H$9</definedName>
    <definedName name="Z_934ABC67_9C5D_436D_8E44_0E64A1AFBEE7_.wvu.FilterData" localSheetId="1" hidden="1">'Հ 16 Առաջնահերթություններ'!$A$5:$H$9</definedName>
    <definedName name="Z_934ABC67_9C5D_436D_8E44_0E64A1AFBEE7_.wvu.FilterData" localSheetId="2" hidden="1">'Հ 17 Այլընտրանքներ'!$A$6:$H$9</definedName>
    <definedName name="Z_9382433A_C8E8_46AF_AC71_8C88D2EFDDCF_.wvu.FilterData" localSheetId="1" hidden="1">'Հ 16 Առաջնահերթություններ'!$A$5:$H$9</definedName>
    <definedName name="Z_9382433A_C8E8_46AF_AC71_8C88D2EFDDCF_.wvu.FilterData" localSheetId="2" hidden="1">'Հ 17 Այլընտրանքներ'!$A$6:$H$9</definedName>
    <definedName name="Z_93DD5577_C985_4450_B078_A5945581F12D_.wvu.FilterData" localSheetId="1" hidden="1">'Հ 16 Առաջնահերթություններ'!$A$5:$H$9</definedName>
    <definedName name="Z_93DD5577_C985_4450_B078_A5945581F12D_.wvu.FilterData" localSheetId="2" hidden="1">'Հ 17 Այլընտրանքներ'!$A$6:$H$9</definedName>
    <definedName name="Z_93EBAF89_7496_442D_AFC3_379CFB382247_.wvu.FilterData" localSheetId="1" hidden="1">'Հ 16 Առաջնահերթություններ'!$A$5:$H$9</definedName>
    <definedName name="Z_93EBAF89_7496_442D_AFC3_379CFB382247_.wvu.FilterData" localSheetId="2" hidden="1">'Հ 17 Այլընտրանքներ'!$A$5:$H$9</definedName>
    <definedName name="Z_943A1449_BD62_416E_955E_72F0C42033E4_.wvu.FilterData" localSheetId="1" hidden="1">'Հ 16 Առաջնահերթություններ'!$A$5:$H$9</definedName>
    <definedName name="Z_943A1449_BD62_416E_955E_72F0C42033E4_.wvu.FilterData" localSheetId="2" hidden="1">'Հ 17 Այլընտրանքներ'!$A$5:$H$9</definedName>
    <definedName name="Z_94672958_445F_48AE_B1CD_121CE083D1AD_.wvu.FilterData" localSheetId="1" hidden="1">'Հ 16 Առաջնահերթություններ'!$A$5:$H$9</definedName>
    <definedName name="Z_94672958_445F_48AE_B1CD_121CE083D1AD_.wvu.FilterData" localSheetId="2" hidden="1">'Հ 17 Այլընտրանքներ'!$A$6:$H$9</definedName>
    <definedName name="Z_947D822D_5E4C_4FC0_825B_C43D39EC6CCF_.wvu.FilterData" localSheetId="1" hidden="1">'Հ 16 Առաջնահերթություններ'!$A$5:$H$9</definedName>
    <definedName name="Z_947D822D_5E4C_4FC0_825B_C43D39EC6CCF_.wvu.FilterData" localSheetId="2" hidden="1">'Հ 17 Այլընտրանքներ'!$A$5:$H$9</definedName>
    <definedName name="Z_9492EEA9_81A5_49C4_89B8_8F4ED3C9CF41_.wvu.FilterData" localSheetId="1" hidden="1">'Հ 16 Առաջնահերթություններ'!$A$5:$H$9</definedName>
    <definedName name="Z_9492EEA9_81A5_49C4_89B8_8F4ED3C9CF41_.wvu.FilterData" localSheetId="2" hidden="1">'Հ 17 Այլընտրանքներ'!$A$5:$H$9</definedName>
    <definedName name="Z_94AD3B10_39B6_4652_A92C_583AEE9D4950_.wvu.Cols" localSheetId="1" hidden="1">'Հ 16 Առաջնահերթություններ'!#REF!,'Հ 16 Առաջնահերթություններ'!#REF!,'Հ 16 Առաջնահերթություններ'!#REF!,'Հ 16 Առաջնահերթություններ'!$D:$D</definedName>
    <definedName name="Z_94AD3B10_39B6_4652_A92C_583AEE9D4950_.wvu.Cols" localSheetId="2" hidden="1">'Հ 17 Այլընտրանքներ'!#REF!,'Հ 17 Այլընտրանքներ'!#REF!,'Հ 17 Այլընտրանքներ'!#REF!,'Հ 17 Այլընտրանքներ'!$D:$D</definedName>
    <definedName name="Z_94AD3B10_39B6_4652_A92C_583AEE9D4950_.wvu.FilterData" localSheetId="1" hidden="1">'Հ 16 Առաջնահերթություններ'!$A$5:$H$9</definedName>
    <definedName name="Z_94AD3B10_39B6_4652_A92C_583AEE9D4950_.wvu.FilterData" localSheetId="2" hidden="1">'Հ 17 Այլընտրանքներ'!$A$6:$H$9</definedName>
    <definedName name="Z_94AD3B10_39B6_4652_A92C_583AEE9D4950_.wvu.PrintArea" localSheetId="1" hidden="1">'Հ 16 Առաջնահերթություններ'!$A$3:$H$9</definedName>
    <definedName name="Z_94AD3B10_39B6_4652_A92C_583AEE9D4950_.wvu.PrintArea" localSheetId="2" hidden="1">'Հ 17 Այլընտրանքներ'!$A$3:$H$9</definedName>
    <definedName name="Z_94AD3B10_39B6_4652_A92C_583AEE9D4950_.wvu.PrintTitles" localSheetId="1" hidden="1">'Հ 16 Առաջնահերթություններ'!$3:$4</definedName>
    <definedName name="Z_94AD3B10_39B6_4652_A92C_583AEE9D4950_.wvu.PrintTitles" localSheetId="2" hidden="1">'Հ 17 Այլընտրանքներ'!$3:$4</definedName>
    <definedName name="Z_94AD3B10_39B6_4652_A92C_583AEE9D4950_.wvu.Rows" localSheetId="1" hidden="1">'Հ 16 Առաջնահերթություններ'!$28:$28</definedName>
    <definedName name="Z_94AD3B10_39B6_4652_A92C_583AEE9D4950_.wvu.Rows" localSheetId="2" hidden="1">'Հ 17 Այլընտրանքներ'!$26:$26</definedName>
    <definedName name="Z_94B26F2E_EB83_4E6F_AF35_3171EB70D93E_.wvu.FilterData" localSheetId="1" hidden="1">'Հ 16 Առաջնահերթություններ'!$A$5:$H$9</definedName>
    <definedName name="Z_94B26F2E_EB83_4E6F_AF35_3171EB70D93E_.wvu.FilterData" localSheetId="2" hidden="1">'Հ 17 Այլընտրանքներ'!$A$5:$H$9</definedName>
    <definedName name="Z_9531B988_5ABC_4569_B4E9_8D2A2A08DE48_.wvu.FilterData" localSheetId="1" hidden="1">'Հ 16 Առաջնահերթություններ'!$A$5:$H$9</definedName>
    <definedName name="Z_9531B988_5ABC_4569_B4E9_8D2A2A08DE48_.wvu.FilterData" localSheetId="2" hidden="1">'Հ 17 Այլընտրանքներ'!$A$5:$H$9</definedName>
    <definedName name="Z_95585EB5_86FF_43FE_B71F_224169C21061_.wvu.FilterData" localSheetId="1" hidden="1">'Հ 16 Առաջնահերթություններ'!$A$5:$H$9</definedName>
    <definedName name="Z_95585EB5_86FF_43FE_B71F_224169C21061_.wvu.FilterData" localSheetId="2" hidden="1">'Հ 17 Այլընտրանքներ'!$A$5:$H$9</definedName>
    <definedName name="Z_955C2955_F0DE_4884_B7DA_677335568AEE_.wvu.FilterData" localSheetId="1" hidden="1">'Հ 16 Առաջնահերթություններ'!$A$5:$H$9</definedName>
    <definedName name="Z_955C2955_F0DE_4884_B7DA_677335568AEE_.wvu.FilterData" localSheetId="2" hidden="1">'Հ 17 Այլընտրանքներ'!$A$5:$H$9</definedName>
    <definedName name="Z_957D52FC_FF11_42CC_AA4E_8931076107DB_.wvu.FilterData" localSheetId="1" hidden="1">'Հ 16 Առաջնահերթություններ'!$A$5:$H$9</definedName>
    <definedName name="Z_957D52FC_FF11_42CC_AA4E_8931076107DB_.wvu.FilterData" localSheetId="2" hidden="1">'Հ 17 Այլընտրանքներ'!$A$5:$H$9</definedName>
    <definedName name="Z_9581553B_FEDE_4B23_9792_DEB95C1444F7_.wvu.FilterData" localSheetId="1" hidden="1">'Հ 16 Առաջնահերթություններ'!$A$5:$H$9</definedName>
    <definedName name="Z_9581553B_FEDE_4B23_9792_DEB95C1444F7_.wvu.FilterData" localSheetId="2" hidden="1">'Հ 17 Այլընտրանքներ'!$A$6:$H$9</definedName>
    <definedName name="Z_95A16BCA_DE87_49F9_B5DF_1B7C530599A9_.wvu.FilterData" localSheetId="1" hidden="1">'Հ 16 Առաջնահերթություններ'!$A$5:$H$9</definedName>
    <definedName name="Z_95A16BCA_DE87_49F9_B5DF_1B7C530599A9_.wvu.FilterData" localSheetId="2" hidden="1">'Հ 17 Այլընտրանքներ'!$A$6:$H$9</definedName>
    <definedName name="Z_95AEE687_947A_4708_A8F8_59625C862085_.wvu.FilterData" localSheetId="1" hidden="1">'Հ 16 Առաջնահերթություններ'!$A$5:$H$9</definedName>
    <definedName name="Z_95AEE687_947A_4708_A8F8_59625C862085_.wvu.FilterData" localSheetId="2" hidden="1">'Հ 17 Այլընտրանքներ'!$A$5:$H$9</definedName>
    <definedName name="Z_95D70688_3F36_40A0_9956_24E882D2A203_.wvu.FilterData" localSheetId="1" hidden="1">'Հ 16 Առաջնահերթություններ'!$A$5:$H$9</definedName>
    <definedName name="Z_95D70688_3F36_40A0_9956_24E882D2A203_.wvu.FilterData" localSheetId="2" hidden="1">'Հ 17 Այլընտրանքներ'!$A$6:$H$9</definedName>
    <definedName name="Z_95D94E8C_188C_4AC3_AF2E_FDB4FDC30818_.wvu.FilterData" localSheetId="1" hidden="1">'Հ 16 Առաջնահերթություններ'!$A$5:$H$9</definedName>
    <definedName name="Z_95D94E8C_188C_4AC3_AF2E_FDB4FDC30818_.wvu.FilterData" localSheetId="2" hidden="1">'Հ 17 Այլընտրանքներ'!$A$5:$H$9</definedName>
    <definedName name="Z_95DAD026_DFD2_41B0_BEC8_86CFD41B55F8_.wvu.FilterData" localSheetId="1" hidden="1">'Հ 16 Առաջնահերթություններ'!$A$5:$H$9</definedName>
    <definedName name="Z_95DAD026_DFD2_41B0_BEC8_86CFD41B55F8_.wvu.FilterData" localSheetId="2" hidden="1">'Հ 17 Այլընտրանքներ'!$A$6:$H$9</definedName>
    <definedName name="Z_960B2947_B7FA_4D7F_B208_13B5B077AEFF_.wvu.FilterData" localSheetId="1" hidden="1">'Հ 16 Առաջնահերթություններ'!$A$5:$H$9</definedName>
    <definedName name="Z_960B2947_B7FA_4D7F_B208_13B5B077AEFF_.wvu.FilterData" localSheetId="2" hidden="1">'Հ 17 Այլընտրանքներ'!$A$6:$H$9</definedName>
    <definedName name="Z_961E9089_BD91_4A87_AC39_A13C77BADF12_.wvu.FilterData" localSheetId="1" hidden="1">'Հ 16 Առաջնահերթություններ'!$A$5:$H$9</definedName>
    <definedName name="Z_961E9089_BD91_4A87_AC39_A13C77BADF12_.wvu.FilterData" localSheetId="2" hidden="1">'Հ 17 Այլընտրանքներ'!$A$5:$H$9</definedName>
    <definedName name="Z_964172E4_94F7_440E_AEE5_95FD707834D1_.wvu.FilterData" localSheetId="1" hidden="1">'Հ 16 Առաջնահերթություններ'!$A$5:$H$9</definedName>
    <definedName name="Z_964172E4_94F7_440E_AEE5_95FD707834D1_.wvu.FilterData" localSheetId="2" hidden="1">'Հ 17 Այլընտրանքներ'!$A$5:$H$9</definedName>
    <definedName name="Z_9653AC63_863F_46D3_85F9_990FDFC2FF39_.wvu.FilterData" localSheetId="1" hidden="1">'Հ 16 Առաջնահերթություններ'!$A$5:$H$9</definedName>
    <definedName name="Z_9653AC63_863F_46D3_85F9_990FDFC2FF39_.wvu.FilterData" localSheetId="2" hidden="1">'Հ 17 Այլընտրանքներ'!$A$5:$H$9</definedName>
    <definedName name="Z_9658D508_C096_40B7_83A4_CD310B95F073_.wvu.FilterData" localSheetId="1" hidden="1">'Հ 16 Առաջնահերթություններ'!$A$5:$H$9</definedName>
    <definedName name="Z_9658D508_C096_40B7_83A4_CD310B95F073_.wvu.FilterData" localSheetId="2" hidden="1">'Հ 17 Այլընտրանքներ'!$A$6:$H$9</definedName>
    <definedName name="Z_970356E8_D9A7_448E_8E1F_0832F9532A3C_.wvu.FilterData" localSheetId="1" hidden="1">'Հ 16 Առաջնահերթություններ'!$A$5:$H$9</definedName>
    <definedName name="Z_970356E8_D9A7_448E_8E1F_0832F9532A3C_.wvu.FilterData" localSheetId="2" hidden="1">'Հ 17 Այլընտրանքներ'!$A$5:$H$9</definedName>
    <definedName name="Z_970953CB_74A4_42D6_89AE_983ACDBB60A6_.wvu.FilterData" localSheetId="1" hidden="1">'Հ 16 Առաջնահերթություններ'!$A$5:$H$9</definedName>
    <definedName name="Z_970953CB_74A4_42D6_89AE_983ACDBB60A6_.wvu.FilterData" localSheetId="2" hidden="1">'Հ 17 Այլընտրանքներ'!$A$6:$H$9</definedName>
    <definedName name="Z_9727B7E2_76AB_4A9A_AC1F_A7D4318C0D80_.wvu.FilterData" localSheetId="1" hidden="1">'Հ 16 Առաջնահերթություններ'!$A$5:$H$9</definedName>
    <definedName name="Z_9727B7E2_76AB_4A9A_AC1F_A7D4318C0D80_.wvu.FilterData" localSheetId="2" hidden="1">'Հ 17 Այլընտրանքներ'!$A$5:$H$9</definedName>
    <definedName name="Z_97ABCF15_996E_4493_9FCE_5128A8F1C322_.wvu.FilterData" localSheetId="1" hidden="1">'Հ 16 Առաջնահերթություններ'!$A$5:$H$9</definedName>
    <definedName name="Z_97ABCF15_996E_4493_9FCE_5128A8F1C322_.wvu.FilterData" localSheetId="2" hidden="1">'Հ 17 Այլընտրանքներ'!$A$6:$H$9</definedName>
    <definedName name="Z_97C94CAB_F59F_47F1_8F63_2D4AD57BC0EA_.wvu.FilterData" localSheetId="1" hidden="1">'Հ 16 Առաջնահերթություններ'!$A$5:$H$9</definedName>
    <definedName name="Z_97C94CAB_F59F_47F1_8F63_2D4AD57BC0EA_.wvu.FilterData" localSheetId="2" hidden="1">'Հ 17 Այլընտրանքներ'!$A$6:$H$9</definedName>
    <definedName name="Z_97CC6D63_62C4_41D3_98BA_876C8789807F_.wvu.FilterData" localSheetId="1" hidden="1">'Հ 16 Առաջնահերթություններ'!$A$5:$H$9</definedName>
    <definedName name="Z_97CC6D63_62C4_41D3_98BA_876C8789807F_.wvu.FilterData" localSheetId="2" hidden="1">'Հ 17 Այլընտրանքներ'!$A$5:$H$9</definedName>
    <definedName name="Z_9805A07F_6BDE_4F23_BE08_BA127AB69295_.wvu.FilterData" localSheetId="1" hidden="1">'Հ 16 Առաջնահերթություններ'!$A$5:$H$9</definedName>
    <definedName name="Z_9805A07F_6BDE_4F23_BE08_BA127AB69295_.wvu.FilterData" localSheetId="2" hidden="1">'Հ 17 Այլընտրանքներ'!$A$5:$H$9</definedName>
    <definedName name="Z_9818E116_D557_447B_A1D1_56D60C8D79CF_.wvu.FilterData" localSheetId="1" hidden="1">'Հ 16 Առաջնահերթություններ'!$A$5:$H$9</definedName>
    <definedName name="Z_9818E116_D557_447B_A1D1_56D60C8D79CF_.wvu.FilterData" localSheetId="2" hidden="1">'Հ 17 Այլընտրանքներ'!$A$5:$H$9</definedName>
    <definedName name="Z_982FC12E_D0B6_469B_B456_6C0EFC78F556_.wvu.FilterData" localSheetId="1" hidden="1">'Հ 16 Առաջնահերթություններ'!$A$5:$H$9</definedName>
    <definedName name="Z_982FC12E_D0B6_469B_B456_6C0EFC78F556_.wvu.FilterData" localSheetId="2" hidden="1">'Հ 17 Այլընտրանքներ'!$A$5:$H$9</definedName>
    <definedName name="Z_983FD80A_E4A9_4AEB_BD88_00E056C10552_.wvu.FilterData" localSheetId="1" hidden="1">'Հ 16 Առաջնահերթություններ'!$A$5:$H$9</definedName>
    <definedName name="Z_983FD80A_E4A9_4AEB_BD88_00E056C10552_.wvu.FilterData" localSheetId="2" hidden="1">'Հ 17 Այլընտրանքներ'!$A$5:$H$9</definedName>
    <definedName name="Z_98525393_E2D1_4013_B1EC_83DB1C7F12AF_.wvu.FilterData" localSheetId="1" hidden="1">'Հ 16 Առաջնահերթություններ'!$A$5:$H$9</definedName>
    <definedName name="Z_98525393_E2D1_4013_B1EC_83DB1C7F12AF_.wvu.FilterData" localSheetId="2" hidden="1">'Հ 17 Այլընտրանքներ'!$A$6:$H$9</definedName>
    <definedName name="Z_9881A327_7648_4128_9A07_4A5B4085633D_.wvu.FilterData" localSheetId="1" hidden="1">'Հ 16 Առաջնահերթություններ'!$A$5:$H$9</definedName>
    <definedName name="Z_9881A327_7648_4128_9A07_4A5B4085633D_.wvu.FilterData" localSheetId="2" hidden="1">'Հ 17 Այլընտրանքներ'!$A$6:$H$9</definedName>
    <definedName name="Z_988D2341_4B0A_49FE_8223_0CC93471D1E1_.wvu.FilterData" localSheetId="1" hidden="1">'Հ 16 Առաջնահերթություններ'!$A$5:$H$9</definedName>
    <definedName name="Z_988D2341_4B0A_49FE_8223_0CC93471D1E1_.wvu.FilterData" localSheetId="2" hidden="1">'Հ 17 Այլընտրանքներ'!$A$5:$H$9</definedName>
    <definedName name="Z_98DDAB86_9AB0_4DA9_86B8_36FEC25D09B5_.wvu.FilterData" localSheetId="1" hidden="1">'Հ 16 Առաջնահերթություններ'!$A$5:$H$9</definedName>
    <definedName name="Z_98DDAB86_9AB0_4DA9_86B8_36FEC25D09B5_.wvu.FilterData" localSheetId="2" hidden="1">'Հ 17 Այլընտրանքներ'!$A$5:$H$9</definedName>
    <definedName name="Z_991DD36F_0913_4E6E_82EA_8A2610A15B7A_.wvu.FilterData" localSheetId="1" hidden="1">'Հ 16 Առաջնահերթություններ'!$A$5:$H$9</definedName>
    <definedName name="Z_991DD36F_0913_4E6E_82EA_8A2610A15B7A_.wvu.FilterData" localSheetId="2" hidden="1">'Հ 17 Այլընտրանքներ'!$A$6:$H$9</definedName>
    <definedName name="Z_991E0C35_D8F1_456A_9FE5_3F5E1D9828D4_.wvu.FilterData" localSheetId="1" hidden="1">'Հ 16 Առաջնահերթություններ'!$A$5:$H$9</definedName>
    <definedName name="Z_991E0C35_D8F1_456A_9FE5_3F5E1D9828D4_.wvu.FilterData" localSheetId="2" hidden="1">'Հ 17 Այլընտրանքներ'!$A$5:$H$9</definedName>
    <definedName name="Z_994F5910_B020_4A10_A407_9B3BD0EFB425_.wvu.FilterData" localSheetId="1" hidden="1">'Հ 16 Առաջնահերթություններ'!$A$5:$H$9</definedName>
    <definedName name="Z_994F5910_B020_4A10_A407_9B3BD0EFB425_.wvu.FilterData" localSheetId="2" hidden="1">'Հ 17 Այլընտրանքներ'!$A$5:$H$9</definedName>
    <definedName name="Z_99AA2C9F_A67B_42A9_B6FF_58BEF422419D_.wvu.FilterData" localSheetId="1" hidden="1">'Հ 16 Առաջնահերթություններ'!$A$5:$H$9</definedName>
    <definedName name="Z_99AA2C9F_A67B_42A9_B6FF_58BEF422419D_.wvu.FilterData" localSheetId="2" hidden="1">'Հ 17 Այլընտրանքներ'!$A$6:$H$9</definedName>
    <definedName name="Z_99CA593B_1191_4051_96A3_1B3038010530_.wvu.FilterData" localSheetId="1" hidden="1">'Հ 16 Առաջնահերթություններ'!$A$5:$H$9</definedName>
    <definedName name="Z_99CA593B_1191_4051_96A3_1B3038010530_.wvu.FilterData" localSheetId="2" hidden="1">'Հ 17 Այլընտրանքներ'!$A$6:$H$9</definedName>
    <definedName name="Z_99D5076F_39DD_4544_9587_CBBDE0F25E20_.wvu.FilterData" localSheetId="1" hidden="1">'Հ 16 Առաջնահերթություններ'!$A$5:$H$9</definedName>
    <definedName name="Z_99D5076F_39DD_4544_9587_CBBDE0F25E20_.wvu.FilterData" localSheetId="2" hidden="1">'Հ 17 Այլընտրանքներ'!$A$5:$H$9</definedName>
    <definedName name="Z_9A348C81_B569_4EB5_8FB3_143331BFF9A8_.wvu.FilterData" localSheetId="1" hidden="1">'Հ 16 Առաջնահերթություններ'!$A$5:$H$9</definedName>
    <definedName name="Z_9A348C81_B569_4EB5_8FB3_143331BFF9A8_.wvu.FilterData" localSheetId="2" hidden="1">'Հ 17 Այլընտրանքներ'!$A$6:$H$9</definedName>
    <definedName name="Z_9A5E746F_8701_4D30_A1BA_1CA51E77D761_.wvu.FilterData" localSheetId="1" hidden="1">'Հ 16 Առաջնահերթություններ'!$A$5:$H$9</definedName>
    <definedName name="Z_9A5E746F_8701_4D30_A1BA_1CA51E77D761_.wvu.FilterData" localSheetId="2" hidden="1">'Հ 17 Այլընտրանքներ'!$A$5:$H$9</definedName>
    <definedName name="Z_9A6C139C_581D_4D54_8443_1A11171FF151_.wvu.FilterData" localSheetId="1" hidden="1">'Հ 16 Առաջնահերթություններ'!$A$5:$H$9</definedName>
    <definedName name="Z_9A6C139C_581D_4D54_8443_1A11171FF151_.wvu.FilterData" localSheetId="2" hidden="1">'Հ 17 Այլընտրանքներ'!$A$5:$H$9</definedName>
    <definedName name="Z_9A6DC773_3373_43A6_B3BF_90B7483D14E5_.wvu.FilterData" localSheetId="1" hidden="1">'Հ 16 Առաջնահերթություններ'!$A$5:$H$9</definedName>
    <definedName name="Z_9A6DC773_3373_43A6_B3BF_90B7483D14E5_.wvu.FilterData" localSheetId="2" hidden="1">'Հ 17 Այլընտրանքներ'!$A$6:$H$9</definedName>
    <definedName name="Z_9ACA9641_49D9_4D0D_BC02_BCDCE3ACF7E9_.wvu.FilterData" localSheetId="1" hidden="1">'Հ 16 Առաջնահերթություններ'!$A$5:$H$9</definedName>
    <definedName name="Z_9ACA9641_49D9_4D0D_BC02_BCDCE3ACF7E9_.wvu.FilterData" localSheetId="2" hidden="1">'Հ 17 Այլընտրանքներ'!$A$5:$H$9</definedName>
    <definedName name="Z_9AD3D454_7979_4B4A_85C5_864CE839C1C5_.wvu.FilterData" localSheetId="1" hidden="1">'Հ 16 Առաջնահերթություններ'!$A$5:$H$9</definedName>
    <definedName name="Z_9AD3D454_7979_4B4A_85C5_864CE839C1C5_.wvu.FilterData" localSheetId="2" hidden="1">'Հ 17 Այլընտրանքներ'!$A$6:$H$9</definedName>
    <definedName name="Z_9BBBC60E_96DC_4D03_AB1C_F606D3BE1AA0_.wvu.FilterData" localSheetId="1" hidden="1">'Հ 16 Առաջնահերթություններ'!$A$5:$H$9</definedName>
    <definedName name="Z_9BBBC60E_96DC_4D03_AB1C_F606D3BE1AA0_.wvu.FilterData" localSheetId="2" hidden="1">'Հ 17 Այլընտրանքներ'!$A$5:$H$9</definedName>
    <definedName name="Z_9BCA6284_E18A_49EE_9DF1_1E72E7D0828A_.wvu.FilterData" localSheetId="1" hidden="1">'Հ 16 Առաջնահերթություններ'!$A$5:$H$9</definedName>
    <definedName name="Z_9BCA6284_E18A_49EE_9DF1_1E72E7D0828A_.wvu.FilterData" localSheetId="2" hidden="1">'Հ 17 Այլընտրանքներ'!$A$5:$H$9</definedName>
    <definedName name="Z_9C008801_C9ED_4646_A0C7_BD85AB37ADC2_.wvu.FilterData" localSheetId="1" hidden="1">'Հ 16 Առաջնահերթություններ'!$A$5:$H$9</definedName>
    <definedName name="Z_9C008801_C9ED_4646_A0C7_BD85AB37ADC2_.wvu.FilterData" localSheetId="2" hidden="1">'Հ 17 Այլընտրանքներ'!$A$6:$H$9</definedName>
    <definedName name="Z_9C0502FB_B74C_4135_ACE3_B8FBAE2DB3F8_.wvu.FilterData" localSheetId="1" hidden="1">'Հ 16 Առաջնահերթություններ'!$A$5:$H$9</definedName>
    <definedName name="Z_9C0502FB_B74C_4135_ACE3_B8FBAE2DB3F8_.wvu.FilterData" localSheetId="2" hidden="1">'Հ 17 Այլընտրանքներ'!$A$5:$H$9</definedName>
    <definedName name="Z_9C17AAD9_7F00_4D4E_A64C_0B042B83EAAE_.wvu.FilterData" localSheetId="1" hidden="1">'Հ 16 Առաջնահերթություններ'!$A$5:$H$9</definedName>
    <definedName name="Z_9C17AAD9_7F00_4D4E_A64C_0B042B83EAAE_.wvu.FilterData" localSheetId="2" hidden="1">'Հ 17 Այլընտրանքներ'!$A$5:$H$9</definedName>
    <definedName name="Z_9C1ACA1B_BEFB_4912_92AA_941246BE6D6B_.wvu.FilterData" localSheetId="1" hidden="1">'Հ 16 Առաջնահերթություններ'!$A$5:$H$9</definedName>
    <definedName name="Z_9C1ACA1B_BEFB_4912_92AA_941246BE6D6B_.wvu.FilterData" localSheetId="2" hidden="1">'Հ 17 Այլընտրանքներ'!$A$5:$H$9</definedName>
    <definedName name="Z_9C9295C9_2668_4EC1_AE8B_DD2480DD7EA5_.wvu.FilterData" localSheetId="1" hidden="1">'Հ 16 Առաջնահերթություններ'!$A$5:$H$9</definedName>
    <definedName name="Z_9C9295C9_2668_4EC1_AE8B_DD2480DD7EA5_.wvu.FilterData" localSheetId="2" hidden="1">'Հ 17 Այլընտրանքներ'!$A$5:$H$9</definedName>
    <definedName name="Z_9C9B3579_8E16_4916_B916_5735A567784E_.wvu.FilterData" localSheetId="1" hidden="1">'Հ 16 Առաջնահերթություններ'!$A$5:$H$9</definedName>
    <definedName name="Z_9C9B3579_8E16_4916_B916_5735A567784E_.wvu.FilterData" localSheetId="2" hidden="1">'Հ 17 Այլընտրանքներ'!$A$5:$H$9</definedName>
    <definedName name="Z_9CA2C391_A464_48EC_AF0D_6377A51881EF_.wvu.FilterData" localSheetId="1" hidden="1">'Հ 16 Առաջնահերթություններ'!$A$5:$H$9</definedName>
    <definedName name="Z_9CA2C391_A464_48EC_AF0D_6377A51881EF_.wvu.FilterData" localSheetId="2" hidden="1">'Հ 17 Այլընտրանքներ'!$A$6:$H$9</definedName>
    <definedName name="Z_9CAEC6AD_F0C5_4329_92A2_CF15E1418BA2_.wvu.FilterData" localSheetId="1" hidden="1">'Հ 16 Առաջնահերթություններ'!$A$5:$H$9</definedName>
    <definedName name="Z_9CAEC6AD_F0C5_4329_92A2_CF15E1418BA2_.wvu.FilterData" localSheetId="2" hidden="1">'Հ 17 Այլընտրանքներ'!$A$5:$H$9</definedName>
    <definedName name="Z_9CAF64B4_C23E_419C_A3AD_5826C9A2968A_.wvu.FilterData" localSheetId="1" hidden="1">'Հ 16 Առաջնահերթություններ'!$A$5:$H$9</definedName>
    <definedName name="Z_9CAF64B4_C23E_419C_A3AD_5826C9A2968A_.wvu.FilterData" localSheetId="2" hidden="1">'Հ 17 Այլընտրանքներ'!$A$5:$H$9</definedName>
    <definedName name="Z_9CB5E009_88FB_4996_AFB2_B32D91D3E795_.wvu.FilterData" localSheetId="1" hidden="1">'Հ 16 Առաջնահերթություններ'!$A$5:$H$9</definedName>
    <definedName name="Z_9CB5E009_88FB_4996_AFB2_B32D91D3E795_.wvu.FilterData" localSheetId="2" hidden="1">'Հ 17 Այլընտրանքներ'!$A$5:$H$9</definedName>
    <definedName name="Z_9CCA8B7D_0230_43AE_8B26_30FF097A0AC7_.wvu.FilterData" localSheetId="1" hidden="1">'Հ 16 Առաջնահերթություններ'!$A$5:$H$9</definedName>
    <definedName name="Z_9CCA8B7D_0230_43AE_8B26_30FF097A0AC7_.wvu.FilterData" localSheetId="2" hidden="1">'Հ 17 Այլընտրանքներ'!$A$5:$H$9</definedName>
    <definedName name="Z_9CF6AF0C_C416_4A49_8AB4_99822A2DD668_.wvu.FilterData" localSheetId="1" hidden="1">'Հ 16 Առաջնահերթություններ'!$A$5:$H$9</definedName>
    <definedName name="Z_9CF6AF0C_C416_4A49_8AB4_99822A2DD668_.wvu.FilterData" localSheetId="2" hidden="1">'Հ 17 Այլընտրանքներ'!$A$5:$H$9</definedName>
    <definedName name="Z_9D2929C2_9AD4_41EE_8F5F_47E1D9923E96_.wvu.FilterData" localSheetId="1" hidden="1">'Հ 16 Առաջնահերթություններ'!$A$5:$H$9</definedName>
    <definedName name="Z_9D2929C2_9AD4_41EE_8F5F_47E1D9923E96_.wvu.FilterData" localSheetId="2" hidden="1">'Հ 17 Այլընտրանքներ'!$A$6:$H$9</definedName>
    <definedName name="Z_9D587D28_06D7_440B_A09F_6E358FE16411_.wvu.FilterData" localSheetId="1" hidden="1">'Հ 16 Առաջնահերթություններ'!$A$5:$H$9</definedName>
    <definedName name="Z_9D587D28_06D7_440B_A09F_6E358FE16411_.wvu.FilterData" localSheetId="2" hidden="1">'Հ 17 Այլընտրանքներ'!$A$5:$H$9</definedName>
    <definedName name="Z_9D5A1F06_7ACB_4005_BE7F_B8242244F934_.wvu.FilterData" localSheetId="1" hidden="1">'Հ 16 Առաջնահերթություններ'!$A$5:$H$9</definedName>
    <definedName name="Z_9D5A1F06_7ACB_4005_BE7F_B8242244F934_.wvu.FilterData" localSheetId="2" hidden="1">'Հ 17 Այլընտրանքներ'!$A$5:$H$9</definedName>
    <definedName name="Z_9D872F28_37DD_400C_8CD8_03B47F911393_.wvu.FilterData" localSheetId="1" hidden="1">'Հ 16 Առաջնահերթություններ'!$A$5:$H$9</definedName>
    <definedName name="Z_9D872F28_37DD_400C_8CD8_03B47F911393_.wvu.FilterData" localSheetId="2" hidden="1">'Հ 17 Այլընտրանքներ'!$A$5:$H$9</definedName>
    <definedName name="Z_9DA5F2B3_67F4_4AB7_9B9D_9CD37249061F_.wvu.FilterData" localSheetId="1" hidden="1">'Հ 16 Առաջնահերթություններ'!$A$5:$H$9</definedName>
    <definedName name="Z_9DA5F2B3_67F4_4AB7_9B9D_9CD37249061F_.wvu.FilterData" localSheetId="2" hidden="1">'Հ 17 Այլընտրանքներ'!$A$6:$H$9</definedName>
    <definedName name="Z_9DAD75C6_0246_4CAE_9E37_164100FFCF3D_.wvu.FilterData" localSheetId="1" hidden="1">'Հ 16 Առաջնահերթություններ'!$A$5:$H$9</definedName>
    <definedName name="Z_9DAD75C6_0246_4CAE_9E37_164100FFCF3D_.wvu.FilterData" localSheetId="2" hidden="1">'Հ 17 Այլընտրանքներ'!$A$6:$H$9</definedName>
    <definedName name="Z_9DB93FD8_9818_41D7_9990_F02E93BAD967_.wvu.FilterData" localSheetId="1" hidden="1">'Հ 16 Առաջնահերթություններ'!$A$5:$H$9</definedName>
    <definedName name="Z_9DB93FD8_9818_41D7_9990_F02E93BAD967_.wvu.FilterData" localSheetId="2" hidden="1">'Հ 17 Այլընտրանքներ'!$A$5:$H$9</definedName>
    <definedName name="Z_9E269181_9AFB_45B0_B3AD_34F7F556E3CC_.wvu.FilterData" localSheetId="1" hidden="1">'Հ 16 Առաջնահերթություններ'!$A$5:$H$9</definedName>
    <definedName name="Z_9E269181_9AFB_45B0_B3AD_34F7F556E3CC_.wvu.FilterData" localSheetId="2" hidden="1">'Հ 17 Այլընտրանքներ'!$A$5:$H$9</definedName>
    <definedName name="Z_9E34CDA6_7D93_418B_8985_6428707365A3_.wvu.FilterData" localSheetId="1" hidden="1">'Հ 16 Առաջնահերթություններ'!$A$5:$H$9</definedName>
    <definedName name="Z_9E34CDA6_7D93_418B_8985_6428707365A3_.wvu.FilterData" localSheetId="2" hidden="1">'Հ 17 Այլընտրանքներ'!$A$5:$H$9</definedName>
    <definedName name="Z_9E384896_C2AB_4C4B_B841_0C97F26C4931_.wvu.FilterData" localSheetId="1" hidden="1">'Հ 16 Առաջնահերթություններ'!$A$5:$H$9</definedName>
    <definedName name="Z_9E384896_C2AB_4C4B_B841_0C97F26C4931_.wvu.FilterData" localSheetId="2" hidden="1">'Հ 17 Այլընտրանքներ'!$A$5:$H$9</definedName>
    <definedName name="Z_9E5735A9_588B_4D18_A630_1D26FD70CA99_.wvu.FilterData" localSheetId="1" hidden="1">'Հ 16 Առաջնահերթություններ'!$A$5:$H$9</definedName>
    <definedName name="Z_9E5735A9_588B_4D18_A630_1D26FD70CA99_.wvu.FilterData" localSheetId="2" hidden="1">'Հ 17 Այլընտրանքներ'!$A$5:$H$9</definedName>
    <definedName name="Z_9E80E8B7_AFDD_41DB_ABDE_828498C9A41C_.wvu.FilterData" localSheetId="1" hidden="1">'Հ 16 Առաջնահերթություններ'!$A$5:$H$9</definedName>
    <definedName name="Z_9E80E8B7_AFDD_41DB_ABDE_828498C9A41C_.wvu.FilterData" localSheetId="2" hidden="1">'Հ 17 Այլընտրանքներ'!$A$6:$H$9</definedName>
    <definedName name="Z_9E8563AA_9BAE_4836_BF56_184EE7C06F3A_.wvu.FilterData" localSheetId="1" hidden="1">'Հ 16 Առաջնահերթություններ'!$A$5:$H$9</definedName>
    <definedName name="Z_9E8563AA_9BAE_4836_BF56_184EE7C06F3A_.wvu.FilterData" localSheetId="2" hidden="1">'Հ 17 Այլընտրանքներ'!$A$6:$H$9</definedName>
    <definedName name="Z_9EA1BF7F_0065_434B_A3B7_43FA65AFEF80_.wvu.FilterData" localSheetId="1" hidden="1">'Հ 16 Առաջնահերթություններ'!$A$5:$H$9</definedName>
    <definedName name="Z_9EA1BF7F_0065_434B_A3B7_43FA65AFEF80_.wvu.FilterData" localSheetId="2" hidden="1">'Հ 17 Այլընտրանքներ'!$A$5:$H$9</definedName>
    <definedName name="Z_9EA522AA_BAC3_40CB_A505_B2FC727EB3B8_.wvu.FilterData" localSheetId="1" hidden="1">'Հ 16 Առաջնահերթություններ'!$A$5:$H$9</definedName>
    <definedName name="Z_9EA522AA_BAC3_40CB_A505_B2FC727EB3B8_.wvu.FilterData" localSheetId="2" hidden="1">'Հ 17 Այլընտրանքներ'!$A$5:$H$9</definedName>
    <definedName name="Z_9EC115E2_32E4_414D_A650_18FBB7E8130B_.wvu.FilterData" localSheetId="1" hidden="1">'Հ 16 Առաջնահերթություններ'!$A$5:$H$9</definedName>
    <definedName name="Z_9EC115E2_32E4_414D_A650_18FBB7E8130B_.wvu.FilterData" localSheetId="2" hidden="1">'Հ 17 Այլընտրանքներ'!$A$6:$H$9</definedName>
    <definedName name="Z_9ED43674_1D13_4ACB_A371_D6E363B088F8_.wvu.FilterData" localSheetId="1" hidden="1">'Հ 16 Առաջնահերթություններ'!$A$5:$H$9</definedName>
    <definedName name="Z_9ED43674_1D13_4ACB_A371_D6E363B088F8_.wvu.FilterData" localSheetId="2" hidden="1">'Հ 17 Այլընտրանքներ'!$A$5:$H$9</definedName>
    <definedName name="Z_9EE73CDD_B3F4_4EB3_AF83_1DF146673154_.wvu.FilterData" localSheetId="1" hidden="1">'Հ 16 Առաջնահերթություններ'!$A$5:$H$9</definedName>
    <definedName name="Z_9EE73CDD_B3F4_4EB3_AF83_1DF146673154_.wvu.FilterData" localSheetId="2" hidden="1">'Հ 17 Այլընտրանքներ'!$A$5:$H$9</definedName>
    <definedName name="Z_9F81F7FA_4421_4E7B_B0D1_E241138334DA_.wvu.FilterData" localSheetId="1" hidden="1">'Հ 16 Առաջնահերթություններ'!$A$5:$H$9</definedName>
    <definedName name="Z_9F81F7FA_4421_4E7B_B0D1_E241138334DA_.wvu.FilterData" localSheetId="2" hidden="1">'Հ 17 Այլընտրանքներ'!$A$5:$H$9</definedName>
    <definedName name="Z_9F868B68_F37C_4705_AB3F_54FB7B5757C1_.wvu.FilterData" localSheetId="1" hidden="1">'Հ 16 Առաջնահերթություններ'!$A$5:$H$9</definedName>
    <definedName name="Z_9F868B68_F37C_4705_AB3F_54FB7B5757C1_.wvu.FilterData" localSheetId="2" hidden="1">'Հ 17 Այլընտրանքներ'!$A$5:$H$9</definedName>
    <definedName name="Z_9FA87805_8A87_433D_903B_170A5D5CAEB9_.wvu.FilterData" localSheetId="1" hidden="1">'Հ 16 Առաջնահերթություններ'!$A$5:$H$9</definedName>
    <definedName name="Z_9FA87805_8A87_433D_903B_170A5D5CAEB9_.wvu.FilterData" localSheetId="2" hidden="1">'Հ 17 Այլընտրանքներ'!$A$5:$H$9</definedName>
    <definedName name="Z_9FAF5F6A_B70A_40E2_BF94_CC0512BC4FED_.wvu.FilterData" localSheetId="1" hidden="1">'Հ 16 Առաջնահերթություններ'!$A$5:$H$9</definedName>
    <definedName name="Z_9FAF5F6A_B70A_40E2_BF94_CC0512BC4FED_.wvu.FilterData" localSheetId="2" hidden="1">'Հ 17 Այլընտրանքներ'!$A$6:$H$9</definedName>
    <definedName name="Z_9FC7B8FA_83A4_4A16_872A_742F99098F7D_.wvu.FilterData" localSheetId="1" hidden="1">'Հ 16 Առաջնահերթություններ'!$A$5:$H$9</definedName>
    <definedName name="Z_9FC7B8FA_83A4_4A16_872A_742F99098F7D_.wvu.FilterData" localSheetId="2" hidden="1">'Հ 17 Այլընտրանքներ'!$A$6:$H$9</definedName>
    <definedName name="Z_9FD75279_C71A_40A4_9FEB_3E6E84D19C3C_.wvu.FilterData" localSheetId="1" hidden="1">'Հ 16 Առաջնահերթություններ'!$A$5:$H$9</definedName>
    <definedName name="Z_9FD75279_C71A_40A4_9FEB_3E6E84D19C3C_.wvu.FilterData" localSheetId="2" hidden="1">'Հ 17 Այլընտրանքներ'!$A$5:$H$9</definedName>
    <definedName name="Z_9FF10BB9_21E9_4C6D_8B27_7FDBC7138EBE_.wvu.Cols" localSheetId="1" hidden="1">'Հ 16 Առաջնահերթություններ'!#REF!,'Հ 16 Առաջնահերթություններ'!#REF!,'Հ 16 Առաջնահերթություններ'!#REF!,'Հ 16 Առաջնահերթություններ'!#REF!</definedName>
    <definedName name="Z_9FF10BB9_21E9_4C6D_8B27_7FDBC7138EBE_.wvu.Cols" localSheetId="2" hidden="1">'Հ 17 Այլընտրանքներ'!#REF!,'Հ 17 Այլընտրանքներ'!#REF!,'Հ 17 Այլընտրանքներ'!#REF!,'Հ 17 Այլընտրանքներ'!#REF!</definedName>
    <definedName name="Z_9FF10BB9_21E9_4C6D_8B27_7FDBC7138EBE_.wvu.FilterData" localSheetId="1" hidden="1">'Հ 16 Առաջնահերթություններ'!$A$5:$H$9</definedName>
    <definedName name="Z_9FF10BB9_21E9_4C6D_8B27_7FDBC7138EBE_.wvu.FilterData" localSheetId="2" hidden="1">'Հ 17 Այլընտրանքներ'!$A$6:$H$9</definedName>
    <definedName name="Z_9FF10BB9_21E9_4C6D_8B27_7FDBC7138EBE_.wvu.PrintArea" localSheetId="1" hidden="1">'Հ 16 Առաջնահերթություններ'!$A$3:$H$9</definedName>
    <definedName name="Z_9FF10BB9_21E9_4C6D_8B27_7FDBC7138EBE_.wvu.PrintArea" localSheetId="2" hidden="1">'Հ 17 Այլընտրանքներ'!$A$3:$H$9</definedName>
    <definedName name="Z_9FF10BB9_21E9_4C6D_8B27_7FDBC7138EBE_.wvu.PrintTitles" localSheetId="1" hidden="1">'Հ 16 Առաջնահերթություններ'!$3:$4</definedName>
    <definedName name="Z_9FF10BB9_21E9_4C6D_8B27_7FDBC7138EBE_.wvu.PrintTitles" localSheetId="2" hidden="1">'Հ 17 Այլընտրանքներ'!$3:$4</definedName>
    <definedName name="Z_A01343DE_0A48_4E62_8315_FB7955D2698A_.wvu.FilterData" localSheetId="1" hidden="1">'Հ 16 Առաջնահերթություններ'!$A$5:$H$9</definedName>
    <definedName name="Z_A01343DE_0A48_4E62_8315_FB7955D2698A_.wvu.FilterData" localSheetId="2" hidden="1">'Հ 17 Այլընտրանքներ'!$A$6:$H$9</definedName>
    <definedName name="Z_A01B3933_8A56_4B14_BC47_DC474DDE1820_.wvu.FilterData" localSheetId="1" hidden="1">'Հ 16 Առաջնահերթություններ'!$A$5:$H$9</definedName>
    <definedName name="Z_A01B3933_8A56_4B14_BC47_DC474DDE1820_.wvu.FilterData" localSheetId="2" hidden="1">'Հ 17 Այլընտրանքներ'!$A$5:$H$9</definedName>
    <definedName name="Z_A05BCFE0_B39C_4C2F_A8A1_617B3CAA6BE5_.wvu.Cols" localSheetId="1" hidden="1">'Հ 16 Առաջնահերթություններ'!#REF!,'Հ 16 Առաջնահերթություններ'!$D:$D</definedName>
    <definedName name="Z_A05BCFE0_B39C_4C2F_A8A1_617B3CAA6BE5_.wvu.Cols" localSheetId="2" hidden="1">'Հ 17 Այլընտրանքներ'!#REF!,'Հ 17 Այլընտրանքներ'!$D:$D</definedName>
    <definedName name="Z_A05BCFE0_B39C_4C2F_A8A1_617B3CAA6BE5_.wvu.FilterData" localSheetId="1" hidden="1">'Հ 16 Առաջնահերթություններ'!$A$5:$H$9</definedName>
    <definedName name="Z_A05BCFE0_B39C_4C2F_A8A1_617B3CAA6BE5_.wvu.FilterData" localSheetId="2" hidden="1">'Հ 17 Այլընտրանքներ'!$A$6:$H$9</definedName>
    <definedName name="Z_A05BCFE0_B39C_4C2F_A8A1_617B3CAA6BE5_.wvu.PrintArea" localSheetId="1" hidden="1">'Հ 16 Առաջնահերթություններ'!$A$3:$H$9</definedName>
    <definedName name="Z_A05BCFE0_B39C_4C2F_A8A1_617B3CAA6BE5_.wvu.PrintArea" localSheetId="2" hidden="1">'Հ 17 Այլընտրանքներ'!$A$3:$H$9</definedName>
    <definedName name="Z_A05BCFE0_B39C_4C2F_A8A1_617B3CAA6BE5_.wvu.PrintTitles" localSheetId="1" hidden="1">'Հ 16 Առաջնահերթություններ'!$3:$4</definedName>
    <definedName name="Z_A05BCFE0_B39C_4C2F_A8A1_617B3CAA6BE5_.wvu.PrintTitles" localSheetId="2" hidden="1">'Հ 17 Այլընտրանքներ'!$3:$4</definedName>
    <definedName name="Z_A05BCFE0_B39C_4C2F_A8A1_617B3CAA6BE5_.wvu.Rows" localSheetId="1" hidden="1">'Հ 16 Առաջնահերթություններ'!$10:$34,'Հ 16 Առաջնահերթություններ'!$37:$42</definedName>
    <definedName name="Z_A05BCFE0_B39C_4C2F_A8A1_617B3CAA6BE5_.wvu.Rows" localSheetId="2" hidden="1">'Հ 17 Այլընտրանքներ'!$10:$32,'Հ 17 Այլընտրանքներ'!$35:$40</definedName>
    <definedName name="Z_A091843B_DFE9_4622_BF76_0905E0E07601_.wvu.FilterData" localSheetId="1" hidden="1">'Հ 16 Առաջնահերթություններ'!$A$5:$H$9</definedName>
    <definedName name="Z_A091843B_DFE9_4622_BF76_0905E0E07601_.wvu.FilterData" localSheetId="2" hidden="1">'Հ 17 Այլընտրանքներ'!$A$5:$H$9</definedName>
    <definedName name="Z_A0A08167_FC03_4910_A346_B1CAF1568799_.wvu.FilterData" localSheetId="1" hidden="1">'Հ 16 Առաջնահերթություններ'!$A$5:$H$9</definedName>
    <definedName name="Z_A0A08167_FC03_4910_A346_B1CAF1568799_.wvu.FilterData" localSheetId="2" hidden="1">'Հ 17 Այլընտրանքներ'!$A$5:$H$9</definedName>
    <definedName name="Z_A100C32E_F6CC_44B5_A297_97052EA752FD_.wvu.FilterData" localSheetId="1" hidden="1">'Հ 16 Առաջնահերթություններ'!$A$5:$H$9</definedName>
    <definedName name="Z_A100C32E_F6CC_44B5_A297_97052EA752FD_.wvu.FilterData" localSheetId="2" hidden="1">'Հ 17 Այլընտրանքներ'!$A$5:$H$9</definedName>
    <definedName name="Z_A1026661_7C31_4ECD_A217_217BD80F9688_.wvu.FilterData" localSheetId="1" hidden="1">'Հ 16 Առաջնահերթություններ'!$A$5:$H$9</definedName>
    <definedName name="Z_A1026661_7C31_4ECD_A217_217BD80F9688_.wvu.FilterData" localSheetId="2" hidden="1">'Հ 17 Այլընտրանքներ'!$A$5:$H$9</definedName>
    <definedName name="Z_A1144E0F_7970_41DA_9CEC_A10E316C0FF1_.wvu.FilterData" localSheetId="1" hidden="1">'Հ 16 Առաջնահերթություններ'!$A$5:$H$9</definedName>
    <definedName name="Z_A1144E0F_7970_41DA_9CEC_A10E316C0FF1_.wvu.FilterData" localSheetId="2" hidden="1">'Հ 17 Այլընտրանքներ'!$A$6:$H$9</definedName>
    <definedName name="Z_A11483AE_DCF4_49AE_A7AF_089FD9246833_.wvu.FilterData" localSheetId="1" hidden="1">'Հ 16 Առաջնահերթություններ'!$A$5:$H$9</definedName>
    <definedName name="Z_A11483AE_DCF4_49AE_A7AF_089FD9246833_.wvu.FilterData" localSheetId="2" hidden="1">'Հ 17 Այլընտրանքներ'!$A$5:$H$9</definedName>
    <definedName name="Z_A1407729_8F2E_4D7E_B2A1_A517C1FB0608_.wvu.FilterData" localSheetId="1" hidden="1">'Հ 16 Առաջնահերթություններ'!$A$5:$H$9</definedName>
    <definedName name="Z_A1407729_8F2E_4D7E_B2A1_A517C1FB0608_.wvu.FilterData" localSheetId="2" hidden="1">'Հ 17 Այլընտրանքներ'!$A$6:$H$9</definedName>
    <definedName name="Z_A199B078_CFE5_41EF_B666_44269AC53F3F_.wvu.FilterData" localSheetId="1" hidden="1">'Հ 16 Առաջնահերթություններ'!$A$5:$H$9</definedName>
    <definedName name="Z_A199B078_CFE5_41EF_B666_44269AC53F3F_.wvu.FilterData" localSheetId="2" hidden="1">'Հ 17 Այլընտրանքներ'!$A$5:$H$9</definedName>
    <definedName name="Z_A2079B97_7E9C_4EF8_97BC_67547EAC266A_.wvu.FilterData" localSheetId="1" hidden="1">'Հ 16 Առաջնահերթություններ'!$A$5:$H$9</definedName>
    <definedName name="Z_A2079B97_7E9C_4EF8_97BC_67547EAC266A_.wvu.FilterData" localSheetId="2" hidden="1">'Հ 17 Այլընտրանքներ'!$A$5:$H$9</definedName>
    <definedName name="Z_A27D995D_A675_41EB_BF66_D8E10FCFC7A4_.wvu.FilterData" localSheetId="1" hidden="1">'Հ 16 Առաջնահերթություններ'!$A$5:$H$9</definedName>
    <definedName name="Z_A27D995D_A675_41EB_BF66_D8E10FCFC7A4_.wvu.FilterData" localSheetId="2" hidden="1">'Հ 17 Այլընտրանքներ'!$A$5:$H$9</definedName>
    <definedName name="Z_A2915E3B_136C_45FD_B160_23ECEB0CF6A4_.wvu.FilterData" localSheetId="1" hidden="1">'Հ 16 Առաջնահերթություններ'!$A$5:$H$9</definedName>
    <definedName name="Z_A2915E3B_136C_45FD_B160_23ECEB0CF6A4_.wvu.FilterData" localSheetId="2" hidden="1">'Հ 17 Այլընտրանքներ'!$A$6:$H$9</definedName>
    <definedName name="Z_A29938CA_5F33_4C4B_9D83_A2FCAFC8220B_.wvu.FilterData" localSheetId="1" hidden="1">'Հ 16 Առաջնահերթություններ'!$A$5:$H$9</definedName>
    <definedName name="Z_A29938CA_5F33_4C4B_9D83_A2FCAFC8220B_.wvu.FilterData" localSheetId="2" hidden="1">'Հ 17 Այլընտրանքներ'!$A$5:$H$9</definedName>
    <definedName name="Z_A2AC0692_13CA_4987_B46E_A2F989C0E47C_.wvu.FilterData" localSheetId="1" hidden="1">'Հ 16 Առաջնահերթություններ'!$A$5:$H$9</definedName>
    <definedName name="Z_A2AC0692_13CA_4987_B46E_A2F989C0E47C_.wvu.FilterData" localSheetId="2" hidden="1">'Հ 17 Այլընտրանքներ'!$A$6:$H$9</definedName>
    <definedName name="Z_A2B881A2_5BD3_4840_A7AE_1007C6CB19F5_.wvu.FilterData" localSheetId="1" hidden="1">'Հ 16 Առաջնահերթություններ'!$A$5:$H$9</definedName>
    <definedName name="Z_A2B881A2_5BD3_4840_A7AE_1007C6CB19F5_.wvu.FilterData" localSheetId="2" hidden="1">'Հ 17 Այլընտրանքներ'!$A$5:$H$9</definedName>
    <definedName name="Z_A302A0F8_B65C_4410_ABAE_B7F1A366D513_.wvu.FilterData" localSheetId="1" hidden="1">'Հ 16 Առաջնահերթություններ'!$A$5:$H$9</definedName>
    <definedName name="Z_A302A0F8_B65C_4410_ABAE_B7F1A366D513_.wvu.FilterData" localSheetId="2" hidden="1">'Հ 17 Այլընտրանքներ'!$A$5:$H$9</definedName>
    <definedName name="Z_A32AB939_5627_434D_9965_66BA45393A75_.wvu.FilterData" localSheetId="1" hidden="1">'Հ 16 Առաջնահերթություններ'!$A$5:$H$9</definedName>
    <definedName name="Z_A32AB939_5627_434D_9965_66BA45393A75_.wvu.FilterData" localSheetId="2" hidden="1">'Հ 17 Այլընտրանքներ'!$A$5:$H$9</definedName>
    <definedName name="Z_A33D575F_618D_48AF_A660_4A591B2CA7CC_.wvu.FilterData" localSheetId="1" hidden="1">'Հ 16 Առաջնահերթություններ'!$A$5:$H$9</definedName>
    <definedName name="Z_A33D575F_618D_48AF_A660_4A591B2CA7CC_.wvu.FilterData" localSheetId="2" hidden="1">'Հ 17 Այլընտրանքներ'!$A$6:$H$9</definedName>
    <definedName name="Z_A3512A92_752F_45A5_9B67_67D8D56B6527_.wvu.FilterData" localSheetId="1" hidden="1">'Հ 16 Առաջնահերթություններ'!$A$5:$H$9</definedName>
    <definedName name="Z_A3512A92_752F_45A5_9B67_67D8D56B6527_.wvu.FilterData" localSheetId="2" hidden="1">'Հ 17 Այլընտրանքներ'!$A$5:$H$9</definedName>
    <definedName name="Z_A3719017_7324_4274_BC72_E4D74C693818_.wvu.FilterData" localSheetId="1" hidden="1">'Հ 16 Առաջնահերթություններ'!$A$5:$H$9</definedName>
    <definedName name="Z_A3719017_7324_4274_BC72_E4D74C693818_.wvu.FilterData" localSheetId="2" hidden="1">'Հ 17 Այլընտրանքներ'!$A$5:$H$9</definedName>
    <definedName name="Z_A3B2A17E_600B_491A_8D7D_396CA9CA264C_.wvu.FilterData" localSheetId="1" hidden="1">'Հ 16 Առաջնահերթություններ'!$A$5:$H$9</definedName>
    <definedName name="Z_A3B2A17E_600B_491A_8D7D_396CA9CA264C_.wvu.FilterData" localSheetId="2" hidden="1">'Հ 17 Այլընտրանքներ'!$A$5:$H$9</definedName>
    <definedName name="Z_A3F83CD5_AF9A_4C1C_BFCE_2E6FE1D9AE17_.wvu.FilterData" localSheetId="1" hidden="1">'Հ 16 Առաջնահերթություններ'!$A$5:$H$9</definedName>
    <definedName name="Z_A3F83CD5_AF9A_4C1C_BFCE_2E6FE1D9AE17_.wvu.FilterData" localSheetId="2" hidden="1">'Հ 17 Այլընտրանքներ'!$A$5:$H$9</definedName>
    <definedName name="Z_A43E990D_A7C1_4D59_B86A_B7DC5A26556C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43E990D_A7C1_4D59_B86A_B7DC5A26556C_.wvu.Cols" localSheetId="2" hidden="1">'Հ 17 Այլընտրանքներ'!#REF!,'Հ 17 Այլընտրանքներ'!#REF!,'Հ 17 Այլընտրանքներ'!#REF!,'Հ 17 Այլընտրանքներ'!#REF!,'Հ 17 Այլընտրանքներ'!#REF!</definedName>
    <definedName name="Z_A43E990D_A7C1_4D59_B86A_B7DC5A26556C_.wvu.FilterData" localSheetId="1" hidden="1">'Հ 16 Առաջնահերթություններ'!$A$5:$H$9</definedName>
    <definedName name="Z_A43E990D_A7C1_4D59_B86A_B7DC5A26556C_.wvu.FilterData" localSheetId="2" hidden="1">'Հ 17 Այլընտրանքներ'!$A$6:$H$9</definedName>
    <definedName name="Z_A43E990D_A7C1_4D59_B86A_B7DC5A26556C_.wvu.PrintArea" localSheetId="1" hidden="1">'Հ 16 Առաջնահերթություններ'!$A$3:$H$9</definedName>
    <definedName name="Z_A43E990D_A7C1_4D59_B86A_B7DC5A26556C_.wvu.PrintArea" localSheetId="2" hidden="1">'Հ 17 Այլընտրանքներ'!$A$3:$H$9</definedName>
    <definedName name="Z_A43E990D_A7C1_4D59_B86A_B7DC5A26556C_.wvu.PrintTitles" localSheetId="1" hidden="1">'Հ 16 Առաջնահերթություններ'!$3:$4</definedName>
    <definedName name="Z_A43E990D_A7C1_4D59_B86A_B7DC5A26556C_.wvu.PrintTitles" localSheetId="2" hidden="1">'Հ 17 Այլընտրանքներ'!$3:$4</definedName>
    <definedName name="Z_A43E990D_A7C1_4D59_B86A_B7DC5A26556C_.wvu.Rows" localSheetId="1" hidden="1">'Հ 16 Առաջնահերթություններ'!#REF!</definedName>
    <definedName name="Z_A43E990D_A7C1_4D59_B86A_B7DC5A26556C_.wvu.Rows" localSheetId="2" hidden="1">'Հ 17 Այլընտրանքներ'!#REF!</definedName>
    <definedName name="Z_A4579104_03AF_4BB5_BE87_1DC51EC9C601_.wvu.FilterData" localSheetId="1" hidden="1">'Հ 16 Առաջնահերթություններ'!$A$5:$H$9</definedName>
    <definedName name="Z_A4579104_03AF_4BB5_BE87_1DC51EC9C601_.wvu.FilterData" localSheetId="2" hidden="1">'Հ 17 Այլընտրանքներ'!$A$5:$H$9</definedName>
    <definedName name="Z_A467944E_B1E5_4A8E_9A53_1D586D6E408B_.wvu.FilterData" localSheetId="1" hidden="1">'Հ 16 Առաջնահերթություններ'!$A$5:$H$9</definedName>
    <definedName name="Z_A467944E_B1E5_4A8E_9A53_1D586D6E408B_.wvu.FilterData" localSheetId="2" hidden="1">'Հ 17 Այլընտրանքներ'!$A$6:$H$9</definedName>
    <definedName name="Z_A4B1D68B_3E17_4A61_849F_155AF00791D9_.wvu.FilterData" localSheetId="1" hidden="1">'Հ 16 Առաջնահերթություններ'!$A$5:$H$9</definedName>
    <definedName name="Z_A4B1D68B_3E17_4A61_849F_155AF00791D9_.wvu.FilterData" localSheetId="2" hidden="1">'Հ 17 Այլընտրանքներ'!$A$5:$H$9</definedName>
    <definedName name="Z_A4CC8152_F9ED_4A65_B0D5_469750A62891_.wvu.FilterData" localSheetId="1" hidden="1">'Հ 16 Առաջնահերթություններ'!$A$5:$H$9</definedName>
    <definedName name="Z_A4CC8152_F9ED_4A65_B0D5_469750A62891_.wvu.FilterData" localSheetId="2" hidden="1">'Հ 17 Այլընտրանքներ'!$A$5:$H$9</definedName>
    <definedName name="Z_A4FEB324_6100_4A96_BE6F_BF000B08ED7F_.wvu.FilterData" localSheetId="1" hidden="1">'Հ 16 Առաջնահերթություններ'!$A$5:$H$9</definedName>
    <definedName name="Z_A4FEB324_6100_4A96_BE6F_BF000B08ED7F_.wvu.FilterData" localSheetId="2" hidden="1">'Հ 17 Այլընտրանքներ'!$A$5:$H$9</definedName>
    <definedName name="Z_A50274C9_C1A3_481D_BCA1_C924BE4FA29F_.wvu.FilterData" localSheetId="1" hidden="1">'Հ 16 Առաջնահերթություններ'!$A$5:$H$9</definedName>
    <definedName name="Z_A50274C9_C1A3_481D_BCA1_C924BE4FA29F_.wvu.FilterData" localSheetId="2" hidden="1">'Հ 17 Այլընտրանքներ'!$A$5:$H$9</definedName>
    <definedName name="Z_A50893A4_BF21_43A3_84EA_79F29ED4813E_.wvu.FilterData" localSheetId="1" hidden="1">'Հ 16 Առաջնահերթություններ'!$A$5:$H$9</definedName>
    <definedName name="Z_A50893A4_BF21_43A3_84EA_79F29ED4813E_.wvu.FilterData" localSheetId="2" hidden="1">'Հ 17 Այլընտրանքներ'!$A$5:$H$9</definedName>
    <definedName name="Z_A50A538F_7A59_482F_8352_4ED06AFD8473_.wvu.FilterData" localSheetId="1" hidden="1">'Հ 16 Առաջնահերթություններ'!$A$5:$H$9</definedName>
    <definedName name="Z_A50A538F_7A59_482F_8352_4ED06AFD8473_.wvu.FilterData" localSheetId="2" hidden="1">'Հ 17 Այլընտրանքներ'!$A$6:$H$9</definedName>
    <definedName name="Z_A51C5ACD_E20C_402F_B8B0_77FEE0F847DA_.wvu.FilterData" localSheetId="1" hidden="1">'Հ 16 Առաջնահերթություններ'!$A$5:$H$9</definedName>
    <definedName name="Z_A51C5ACD_E20C_402F_B8B0_77FEE0F847DA_.wvu.FilterData" localSheetId="2" hidden="1">'Հ 17 Այլընտրանքներ'!$A$6:$H$9</definedName>
    <definedName name="Z_A52017B1_BA38_4E17_941F_9617E7B9BE15_.wvu.FilterData" localSheetId="1" hidden="1">'Հ 16 Առաջնահերթություններ'!$A$5:$H$9</definedName>
    <definedName name="Z_A52017B1_BA38_4E17_941F_9617E7B9BE15_.wvu.FilterData" localSheetId="2" hidden="1">'Հ 17 Այլընտրանքներ'!$A$6:$H$9</definedName>
    <definedName name="Z_A541B937_9943_4E4D_B317_3572B604757A_.wvu.FilterData" localSheetId="1" hidden="1">'Հ 16 Առաջնահերթություններ'!$A$5:$H$9</definedName>
    <definedName name="Z_A541B937_9943_4E4D_B317_3572B604757A_.wvu.FilterData" localSheetId="2" hidden="1">'Հ 17 Այլընտրանքներ'!$A$5:$H$9</definedName>
    <definedName name="Z_A59C7435_2D02_4CAF_98DE_0F008F014567_.wvu.FilterData" localSheetId="1" hidden="1">'Հ 16 Առաջնահերթություններ'!$A$5:$H$9</definedName>
    <definedName name="Z_A59C7435_2D02_4CAF_98DE_0F008F014567_.wvu.FilterData" localSheetId="2" hidden="1">'Հ 17 Այլընտրանքներ'!$A$6:$H$9</definedName>
    <definedName name="Z_A5C9A769_3687_46AA_97B6_062B11FBE03F_.wvu.FilterData" localSheetId="1" hidden="1">'Հ 16 Առաջնահերթություններ'!$A$5:$H$9</definedName>
    <definedName name="Z_A5C9A769_3687_46AA_97B6_062B11FBE03F_.wvu.FilterData" localSheetId="2" hidden="1">'Հ 17 Այլընտրանքներ'!$A$5:$H$9</definedName>
    <definedName name="Z_A5F93B8E_2CE6_43E5_9716_F5F8F7587182_.wvu.FilterData" localSheetId="1" hidden="1">'Հ 16 Առաջնահերթություններ'!$A$5:$H$9</definedName>
    <definedName name="Z_A5F93B8E_2CE6_43E5_9716_F5F8F7587182_.wvu.FilterData" localSheetId="2" hidden="1">'Հ 17 Այլընտրանքներ'!$A$5:$H$9</definedName>
    <definedName name="Z_A61A3F6A_781C_46D3_B658_8EF1F1CD80CD_.wvu.FilterData" localSheetId="1" hidden="1">'Հ 16 Առաջնահերթություններ'!$A$5:$H$9</definedName>
    <definedName name="Z_A61A3F6A_781C_46D3_B658_8EF1F1CD80CD_.wvu.FilterData" localSheetId="2" hidden="1">'Հ 17 Այլընտրանքներ'!$A$5:$H$9</definedName>
    <definedName name="Z_A6463CD9_CD2D_4441_A7F7_092E160873E4_.wvu.FilterData" localSheetId="1" hidden="1">'Հ 16 Առաջնահերթություններ'!$A$5:$H$9</definedName>
    <definedName name="Z_A6463CD9_CD2D_4441_A7F7_092E160873E4_.wvu.FilterData" localSheetId="2" hidden="1">'Հ 17 Այլընտրանքներ'!$A$6:$H$9</definedName>
    <definedName name="Z_A66F0124_E04A_463E_B745_BCD8A1F2713E_.wvu.FilterData" localSheetId="1" hidden="1">'Հ 16 Առաջնահերթություններ'!$A$5:$H$9</definedName>
    <definedName name="Z_A66F0124_E04A_463E_B745_BCD8A1F2713E_.wvu.FilterData" localSheetId="2" hidden="1">'Հ 17 Այլընտրանքներ'!$A$6:$H$9</definedName>
    <definedName name="Z_A68BBF6D_EA6C_4B62_87E4_4C781D160833_.wvu.FilterData" localSheetId="1" hidden="1">'Հ 16 Առաջնահերթություններ'!$A$5:$H$9</definedName>
    <definedName name="Z_A68BBF6D_EA6C_4B62_87E4_4C781D160833_.wvu.FilterData" localSheetId="2" hidden="1">'Հ 17 Այլընտրանքներ'!$A$5:$H$9</definedName>
    <definedName name="Z_A6A1C569_F979_4AC3_9C1B_D218AAEC1F81_.wvu.FilterData" localSheetId="1" hidden="1">'Հ 16 Առաջնահերթություններ'!$A$5:$H$9</definedName>
    <definedName name="Z_A6A1C569_F979_4AC3_9C1B_D218AAEC1F81_.wvu.FilterData" localSheetId="2" hidden="1">'Հ 17 Այլընտրանքներ'!$A$5:$H$9</definedName>
    <definedName name="Z_A6C60634_98DA_4119_8D19_278D7ABFEB5C_.wvu.FilterData" localSheetId="1" hidden="1">'Հ 16 Առաջնահերթություններ'!$A$5:$H$9</definedName>
    <definedName name="Z_A6C60634_98DA_4119_8D19_278D7ABFEB5C_.wvu.FilterData" localSheetId="2" hidden="1">'Հ 17 Այլընտրանքներ'!$A$5:$H$9</definedName>
    <definedName name="Z_A6E44402_7DB4_4071_B915_A99F42A448DC_.wvu.FilterData" localSheetId="1" hidden="1">'Հ 16 Առաջնահերթություններ'!$A$5:$H$9</definedName>
    <definedName name="Z_A6E44402_7DB4_4071_B915_A99F42A448DC_.wvu.FilterData" localSheetId="2" hidden="1">'Հ 17 Այլընտրանքներ'!$A$5:$H$9</definedName>
    <definedName name="Z_A72FD559_310F_4EDA_AE4D_F19A789418C8_.wvu.FilterData" localSheetId="1" hidden="1">'Հ 16 Առաջնահերթություններ'!$A$5:$H$9</definedName>
    <definedName name="Z_A72FD559_310F_4EDA_AE4D_F19A789418C8_.wvu.FilterData" localSheetId="2" hidden="1">'Հ 17 Այլընտրանքներ'!$A$6:$H$9</definedName>
    <definedName name="Z_A74F1549_8FC0_4270_958D_1BB350105997_.wvu.FilterData" localSheetId="1" hidden="1">'Հ 16 Առաջնահերթություններ'!$A$5:$H$9</definedName>
    <definedName name="Z_A74F1549_8FC0_4270_958D_1BB350105997_.wvu.FilterData" localSheetId="2" hidden="1">'Հ 17 Այլընտրանքներ'!$A$6:$H$9</definedName>
    <definedName name="Z_A752A014_8771_4C16_A89C_034E45A2F01A_.wvu.FilterData" localSheetId="1" hidden="1">'Հ 16 Առաջնահերթություններ'!$A$5:$H$9</definedName>
    <definedName name="Z_A752A014_8771_4C16_A89C_034E45A2F01A_.wvu.FilterData" localSheetId="2" hidden="1">'Հ 17 Այլընտրանքներ'!$A$5:$H$9</definedName>
    <definedName name="Z_A7702B52_2E8E_4B42_A4E2_50A01168514C_.wvu.FilterData" localSheetId="1" hidden="1">'Հ 16 Առաջնահերթություններ'!$A$5:$H$9</definedName>
    <definedName name="Z_A7702B52_2E8E_4B42_A4E2_50A01168514C_.wvu.FilterData" localSheetId="2" hidden="1">'Հ 17 Այլընտրանքներ'!$A$6:$H$9</definedName>
    <definedName name="Z_A779082C_3C26_4908_A4F4_D4863EBC7D64_.wvu.FilterData" localSheetId="1" hidden="1">'Հ 16 Առաջնահերթություններ'!$A$5:$H$9</definedName>
    <definedName name="Z_A779082C_3C26_4908_A4F4_D4863EBC7D64_.wvu.FilterData" localSheetId="2" hidden="1">'Հ 17 Այլընտրանքներ'!$A$5:$H$9</definedName>
    <definedName name="Z_A77946B7_75D7_4FA8_8F85_7772D10F6472_.wvu.FilterData" localSheetId="1" hidden="1">'Հ 16 Առաջնահերթություններ'!$A$5:$H$9</definedName>
    <definedName name="Z_A77946B7_75D7_4FA8_8F85_7772D10F6472_.wvu.FilterData" localSheetId="2" hidden="1">'Հ 17 Այլընտրանքներ'!$A$5:$H$9</definedName>
    <definedName name="Z_A79512E8_15C8_47A5_AB1A_61931ACC6939_.wvu.FilterData" localSheetId="1" hidden="1">'Հ 16 Առաջնահերթություններ'!$A$5:$H$9</definedName>
    <definedName name="Z_A79512E8_15C8_47A5_AB1A_61931ACC6939_.wvu.FilterData" localSheetId="2" hidden="1">'Հ 17 Այլընտրանքներ'!$A$6:$H$9</definedName>
    <definedName name="Z_A79A8B65_F0BF_45DC_AB6F_6B5CDF83278F_.wvu.FilterData" localSheetId="1" hidden="1">'Հ 16 Առաջնահերթություններ'!$A$5:$H$9</definedName>
    <definedName name="Z_A79A8B65_F0BF_45DC_AB6F_6B5CDF83278F_.wvu.FilterData" localSheetId="2" hidden="1">'Հ 17 Այլընտրանքներ'!$A$5:$H$9</definedName>
    <definedName name="Z_A79F26C2_1479_4C83_B3AC_06ABD6131761_.wvu.FilterData" localSheetId="1" hidden="1">'Հ 16 Առաջնահերթություններ'!$A$5:$H$9</definedName>
    <definedName name="Z_A79F26C2_1479_4C83_B3AC_06ABD6131761_.wvu.FilterData" localSheetId="2" hidden="1">'Հ 17 Այլընտրանքներ'!$A$5:$H$9</definedName>
    <definedName name="Z_A7FF98D0_F202_4855_B9F9_686221EA00EC_.wvu.FilterData" localSheetId="1" hidden="1">'Հ 16 Առաջնահերթություններ'!$A$5:$H$9</definedName>
    <definedName name="Z_A7FF98D0_F202_4855_B9F9_686221EA00EC_.wvu.FilterData" localSheetId="2" hidden="1">'Հ 17 Այլընտրանքներ'!$A$5:$H$9</definedName>
    <definedName name="Z_A806184F_B7C7_4BE4_A7CE_D61C8AAC129D_.wvu.FilterData" localSheetId="1" hidden="1">'Հ 16 Առաջնահերթություններ'!$A$5:$H$9</definedName>
    <definedName name="Z_A806184F_B7C7_4BE4_A7CE_D61C8AAC129D_.wvu.FilterData" localSheetId="2" hidden="1">'Հ 17 Այլընտրանքներ'!$A$6:$H$9</definedName>
    <definedName name="Z_A811243D_CD69_43BB_A669_6EB40418B151_.wvu.FilterData" localSheetId="1" hidden="1">'Հ 16 Առաջնահերթություններ'!$A$5:$H$9</definedName>
    <definedName name="Z_A811243D_CD69_43BB_A669_6EB40418B151_.wvu.FilterData" localSheetId="2" hidden="1">'Հ 17 Այլընտրանքներ'!$A$5:$H$9</definedName>
    <definedName name="Z_A8282162_11E2_4527_9D07_0646C6D60A49_.wvu.FilterData" localSheetId="1" hidden="1">'Հ 16 Առաջնահերթություններ'!$A$5:$H$9</definedName>
    <definedName name="Z_A8282162_11E2_4527_9D07_0646C6D60A49_.wvu.FilterData" localSheetId="2" hidden="1">'Հ 17 Այլընտրանքներ'!$A$6:$H$9</definedName>
    <definedName name="Z_A858E846_AD3B_4EDC_B2B0_C394DA5A16F2_.wvu.FilterData" localSheetId="1" hidden="1">'Հ 16 Առաջնահերթություններ'!$A$5:$H$9</definedName>
    <definedName name="Z_A858E846_AD3B_4EDC_B2B0_C394DA5A16F2_.wvu.FilterData" localSheetId="2" hidden="1">'Հ 17 Այլընտրանքներ'!$A$5:$H$9</definedName>
    <definedName name="Z_A8CB3C8C_1FA3_4F4A_BD28_40FF66D9BCF6_.wvu.FilterData" localSheetId="1" hidden="1">'Հ 16 Առաջնահերթություններ'!$A$5:$H$9</definedName>
    <definedName name="Z_A8CB3C8C_1FA3_4F4A_BD28_40FF66D9BCF6_.wvu.FilterData" localSheetId="2" hidden="1">'Հ 17 Այլընտրանքներ'!$A$5:$H$9</definedName>
    <definedName name="Z_A8CC4751_BE76_402E_BFE3_1EBE1D86696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A8CC4751_BE76_402E_BFE3_1EBE1D866961_.wvu.Cols" localSheetId="2" hidden="1">'Հ 17 Այլընտրանքներ'!#REF!,'Հ 17 Այլընտրանքներ'!#REF!,'Հ 17 Այլընտրանքներ'!#REF!,'Հ 17 Այլընտրանքներ'!#REF!,'Հ 17 Այլընտրանքներ'!#REF!,'Հ 17 Այլընտրանքներ'!#REF!</definedName>
    <definedName name="Z_A8CC4751_BE76_402E_BFE3_1EBE1D866961_.wvu.FilterData" localSheetId="1" hidden="1">'Հ 16 Առաջնահերթություններ'!$A$5:$H$9</definedName>
    <definedName name="Z_A8CC4751_BE76_402E_BFE3_1EBE1D866961_.wvu.FilterData" localSheetId="2" hidden="1">'Հ 17 Այլընտրանքներ'!$A$5:$H$9</definedName>
    <definedName name="Z_A8CC4751_BE76_402E_BFE3_1EBE1D866961_.wvu.PrintArea" localSheetId="1" hidden="1">'Հ 16 Առաջնահերթություններ'!$A$3:$H$9</definedName>
    <definedName name="Z_A8CC4751_BE76_402E_BFE3_1EBE1D866961_.wvu.PrintArea" localSheetId="2" hidden="1">'Հ 17 Այլընտրանքներ'!$A$3:$H$9</definedName>
    <definedName name="Z_A8DDAFA9_AD0B_4880_B504_7EBAFEE42144_.wvu.FilterData" localSheetId="1" hidden="1">'Հ 16 Առաջնահերթություններ'!$A$5:$H$9</definedName>
    <definedName name="Z_A8DDAFA9_AD0B_4880_B504_7EBAFEE42144_.wvu.FilterData" localSheetId="2" hidden="1">'Հ 17 Այլընտրանքներ'!$A$5:$H$9</definedName>
    <definedName name="Z_A913ECDE_B7B5_45C1_AC46_C935828C1237_.wvu.FilterData" localSheetId="1" hidden="1">'Հ 16 Առաջնահերթություններ'!$A$5:$H$9</definedName>
    <definedName name="Z_A913ECDE_B7B5_45C1_AC46_C935828C1237_.wvu.FilterData" localSheetId="2" hidden="1">'Հ 17 Այլընտրանքներ'!$A$5:$H$9</definedName>
    <definedName name="Z_A92032AF_30CF_42B5_AE84_DA1ECB52F132_.wvu.FilterData" localSheetId="1" hidden="1">'Հ 16 Առաջնահերթություններ'!$A$5:$H$9</definedName>
    <definedName name="Z_A92032AF_30CF_42B5_AE84_DA1ECB52F132_.wvu.FilterData" localSheetId="2" hidden="1">'Հ 17 Այլընտրանքներ'!$A$5:$H$9</definedName>
    <definedName name="Z_A9352D41_7A0A_417E_AF89_4C33016B9CD5_.wvu.FilterData" localSheetId="1" hidden="1">'Հ 16 Առաջնահերթություններ'!$A$5:$H$9</definedName>
    <definedName name="Z_A9352D41_7A0A_417E_AF89_4C33016B9CD5_.wvu.FilterData" localSheetId="2" hidden="1">'Հ 17 Այլընտրանքներ'!$A$5:$H$9</definedName>
    <definedName name="Z_A93A14DF_1869_4621_A2FB_8858CD08FB9B_.wvu.Cols" localSheetId="1" hidden="1">'Հ 16 Առաջնահերթություններ'!#REF!,'Հ 16 Առաջնահերթություններ'!#REF!,'Հ 16 Առաջնահերթություններ'!#REF!,'Հ 16 Առաջնահերթություններ'!#REF!</definedName>
    <definedName name="Z_A93A14DF_1869_4621_A2FB_8858CD08FB9B_.wvu.Cols" localSheetId="2" hidden="1">'Հ 17 Այլընտրանքներ'!#REF!,'Հ 17 Այլընտրանքներ'!#REF!,'Հ 17 Այլընտրանքներ'!#REF!,'Հ 17 Այլընտրանքներ'!#REF!</definedName>
    <definedName name="Z_A93A14DF_1869_4621_A2FB_8858CD08FB9B_.wvu.FilterData" localSheetId="1" hidden="1">'Հ 16 Առաջնահերթություններ'!$A$5:$H$9</definedName>
    <definedName name="Z_A93A14DF_1869_4621_A2FB_8858CD08FB9B_.wvu.FilterData" localSheetId="2" hidden="1">'Հ 17 Այլընտրանքներ'!$A$5:$H$9</definedName>
    <definedName name="Z_A93A14DF_1869_4621_A2FB_8858CD08FB9B_.wvu.PrintArea" localSheetId="1" hidden="1">'Հ 16 Առաջնահերթություններ'!$A$3:$H$9</definedName>
    <definedName name="Z_A93A14DF_1869_4621_A2FB_8858CD08FB9B_.wvu.PrintArea" localSheetId="2" hidden="1">'Հ 17 Այլընտրանքներ'!$A$3:$H$9</definedName>
    <definedName name="Z_A93A14DF_1869_4621_A2FB_8858CD08FB9B_.wvu.PrintTitles" localSheetId="1" hidden="1">'Հ 16 Առաջնահերթություններ'!$3:$4</definedName>
    <definedName name="Z_A93A14DF_1869_4621_A2FB_8858CD08FB9B_.wvu.PrintTitles" localSheetId="2" hidden="1">'Հ 17 Այլընտրանքներ'!$3:$4</definedName>
    <definedName name="Z_A96DE636_76AE_43CC_AAD2_6208D9491C70_.wvu.FilterData" localSheetId="1" hidden="1">'Հ 16 Առաջնահերթություններ'!$A$5:$H$9</definedName>
    <definedName name="Z_A96DE636_76AE_43CC_AAD2_6208D9491C70_.wvu.FilterData" localSheetId="2" hidden="1">'Հ 17 Այլընտրանքներ'!$A$5:$H$9</definedName>
    <definedName name="Z_A98AC3C5_9802_491D_86F4_FF5B83EFF325_.wvu.FilterData" localSheetId="1" hidden="1">'Հ 16 Առաջնահերթություններ'!$A$5:$H$9</definedName>
    <definedName name="Z_A98AC3C5_9802_491D_86F4_FF5B83EFF325_.wvu.FilterData" localSheetId="2" hidden="1">'Հ 17 Այլընտրանքներ'!$A$5:$H$9</definedName>
    <definedName name="Z_A99FF82F_8C77_46EE_B433_C87EB27BF8D5_.wvu.FilterData" localSheetId="1" hidden="1">'Հ 16 Առաջնահերթություններ'!$A$5:$H$9</definedName>
    <definedName name="Z_A99FF82F_8C77_46EE_B433_C87EB27BF8D5_.wvu.FilterData" localSheetId="2" hidden="1">'Հ 17 Այլընտրանքներ'!$A$6:$H$9</definedName>
    <definedName name="Z_A9EB3F14_9A3F_405B_B175_969F78236241_.wvu.FilterData" localSheetId="1" hidden="1">'Հ 16 Առաջնահերթություններ'!$A$5:$H$9</definedName>
    <definedName name="Z_A9EB3F14_9A3F_405B_B175_969F78236241_.wvu.FilterData" localSheetId="2" hidden="1">'Հ 17 Այլընտրանքներ'!$A$5:$H$9</definedName>
    <definedName name="Z_AA01DDE6_83D6_451D_A3CD_8C4E62A1D73A_.wvu.FilterData" localSheetId="1" hidden="1">'Հ 16 Առաջնահերթություններ'!$A$5:$H$9</definedName>
    <definedName name="Z_AA01DDE6_83D6_451D_A3CD_8C4E62A1D73A_.wvu.FilterData" localSheetId="2" hidden="1">'Հ 17 Այլընտրանքներ'!$A$6:$H$9</definedName>
    <definedName name="Z_AA4F6300_34CA_4F2E_946F_0319CEC45054_.wvu.FilterData" localSheetId="1" hidden="1">'Հ 16 Առաջնահերթություններ'!$A$5:$H$9</definedName>
    <definedName name="Z_AA4F6300_34CA_4F2E_946F_0319CEC45054_.wvu.FilterData" localSheetId="2" hidden="1">'Հ 17 Այլընտրանքներ'!$A$5:$H$9</definedName>
    <definedName name="Z_AA5FEAD9_54E4_4909_ACEC_6E30C1DC93EC_.wvu.FilterData" localSheetId="1" hidden="1">'Հ 16 Առաջնահերթություններ'!$A$5:$H$9</definedName>
    <definedName name="Z_AA5FEAD9_54E4_4909_ACEC_6E30C1DC93EC_.wvu.FilterData" localSheetId="2" hidden="1">'Հ 17 Այլընտրանքներ'!$A$5:$H$9</definedName>
    <definedName name="Z_AA66992E_CEEE_4E5C_BE31_2EA10D029AF2_.wvu.FilterData" localSheetId="1" hidden="1">'Հ 16 Առաջնահերթություններ'!$A$5:$H$9</definedName>
    <definedName name="Z_AA66992E_CEEE_4E5C_BE31_2EA10D029AF2_.wvu.FilterData" localSheetId="2" hidden="1">'Հ 17 Այլընտրանքներ'!$A$5:$H$9</definedName>
    <definedName name="Z_AA8121F4_E066_4D2A_AE7F_F0B6DAD6528E_.wvu.FilterData" localSheetId="1" hidden="1">'Հ 16 Առաջնահերթություններ'!$A$5:$H$9</definedName>
    <definedName name="Z_AA8121F4_E066_4D2A_AE7F_F0B6DAD6528E_.wvu.FilterData" localSheetId="2" hidden="1">'Հ 17 Այլընտրանքներ'!$A$5:$H$9</definedName>
    <definedName name="Z_AAE3E5CE_C769_4153_80C0_A8D7FD6A18E7_.wvu.FilterData" localSheetId="1" hidden="1">'Հ 16 Առաջնահերթություններ'!$A$5:$H$9</definedName>
    <definedName name="Z_AAE3E5CE_C769_4153_80C0_A8D7FD6A18E7_.wvu.FilterData" localSheetId="2" hidden="1">'Հ 17 Այլընտրանքներ'!$A$5:$H$9</definedName>
    <definedName name="Z_AAF57A8F_9E6D_4C12_9B8A_B79FE91124FB_.wvu.FilterData" localSheetId="1" hidden="1">'Հ 16 Առաջնահերթություններ'!$A$5:$H$9</definedName>
    <definedName name="Z_AAF57A8F_9E6D_4C12_9B8A_B79FE91124FB_.wvu.FilterData" localSheetId="2" hidden="1">'Հ 17 Այլընտրանքներ'!$A$6:$H$9</definedName>
    <definedName name="Z_AAF67BE0_881C_41E5_A158_80CBABF49665_.wvu.FilterData" localSheetId="1" hidden="1">'Հ 16 Առաջնահերթություններ'!$A$5:$H$9</definedName>
    <definedName name="Z_AAF67BE0_881C_41E5_A158_80CBABF49665_.wvu.FilterData" localSheetId="2" hidden="1">'Հ 17 Այլընտրանքներ'!$A$5:$H$9</definedName>
    <definedName name="Z_AB0B00A9_7DBA_447B_B02D_47A7D719B752_.wvu.FilterData" localSheetId="1" hidden="1">'Հ 16 Առաջնահերթություններ'!$A$5:$H$9</definedName>
    <definedName name="Z_AB0B00A9_7DBA_447B_B02D_47A7D719B752_.wvu.FilterData" localSheetId="2" hidden="1">'Հ 17 Այլընտրանքներ'!$A$6:$H$9</definedName>
    <definedName name="Z_AB24BB7F_17F3_49A0_801D_18F18F78BD41_.wvu.FilterData" localSheetId="1" hidden="1">'Հ 16 Առաջնահերթություններ'!$A$5:$H$9</definedName>
    <definedName name="Z_AB24BB7F_17F3_49A0_801D_18F18F78BD41_.wvu.FilterData" localSheetId="2" hidden="1">'Հ 17 Այլընտրանքներ'!$A$6:$H$9</definedName>
    <definedName name="Z_AB409C90_E93D_437C_A363_684554805BE4_.wvu.FilterData" localSheetId="1" hidden="1">'Հ 16 Առաջնահերթություններ'!$A$5:$H$9</definedName>
    <definedName name="Z_AB409C90_E93D_437C_A363_684554805BE4_.wvu.FilterData" localSheetId="2" hidden="1">'Հ 17 Այլընտրանքներ'!$A$6:$H$9</definedName>
    <definedName name="Z_AB5C33AA_66BB_4E9F_9AFD_0B797015EEC1_.wvu.FilterData" localSheetId="1" hidden="1">'Հ 16 Առաջնահերթություններ'!$A$5:$H$9</definedName>
    <definedName name="Z_AB5C33AA_66BB_4E9F_9AFD_0B797015EEC1_.wvu.FilterData" localSheetId="2" hidden="1">'Հ 17 Այլընտրանքներ'!$A$5:$H$9</definedName>
    <definedName name="Z_AB861681_F631_4BBF_970F_FC9C36D469CA_.wvu.FilterData" localSheetId="1" hidden="1">'Հ 16 Առաջնահերթություններ'!$A$5:$H$9</definedName>
    <definedName name="Z_AB861681_F631_4BBF_970F_FC9C36D469CA_.wvu.FilterData" localSheetId="2" hidden="1">'Հ 17 Այլընտրանքներ'!$A$6:$H$9</definedName>
    <definedName name="Z_AB9E6622_2D5D_415F_97A5_0ABE13B045BF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B9E6622_2D5D_415F_97A5_0ABE13B045BF_.wvu.Cols" localSheetId="2" hidden="1">'Հ 17 Այլընտրանքներ'!#REF!,'Հ 17 Այլընտրանքներ'!#REF!,'Հ 17 Այլընտրանքներ'!#REF!,'Հ 17 Այլընտրանքներ'!#REF!,'Հ 17 Այլընտրանքներ'!#REF!</definedName>
    <definedName name="Z_AB9E6622_2D5D_415F_97A5_0ABE13B045BF_.wvu.FilterData" localSheetId="1" hidden="1">'Հ 16 Առաջնահերթություններ'!$A$5:$H$9</definedName>
    <definedName name="Z_AB9E6622_2D5D_415F_97A5_0ABE13B045BF_.wvu.FilterData" localSheetId="2" hidden="1">'Հ 17 Այլընտրանքներ'!$A$6:$H$9</definedName>
    <definedName name="Z_AB9E6622_2D5D_415F_97A5_0ABE13B045BF_.wvu.PrintArea" localSheetId="1" hidden="1">'Հ 16 Առաջնահերթություններ'!$A$3:$H$9</definedName>
    <definedName name="Z_AB9E6622_2D5D_415F_97A5_0ABE13B045BF_.wvu.PrintArea" localSheetId="2" hidden="1">'Հ 17 Այլընտրանքներ'!$A$3:$H$9</definedName>
    <definedName name="Z_AB9E6622_2D5D_415F_97A5_0ABE13B045BF_.wvu.PrintTitles" localSheetId="1" hidden="1">'Հ 16 Առաջնահերթություններ'!$3:$4</definedName>
    <definedName name="Z_AB9E6622_2D5D_415F_97A5_0ABE13B045BF_.wvu.PrintTitles" localSheetId="2" hidden="1">'Հ 17 Այլընտրանքներ'!$3:$4</definedName>
    <definedName name="Z_ABC20368_34E2_4A4E_A653_5777D1E212FE_.wvu.FilterData" localSheetId="1" hidden="1">'Հ 16 Առաջնահերթություններ'!$A$5:$H$9</definedName>
    <definedName name="Z_ABC20368_34E2_4A4E_A653_5777D1E212FE_.wvu.FilterData" localSheetId="2" hidden="1">'Հ 17 Այլընտրանքներ'!$A$5:$H$9</definedName>
    <definedName name="Z_ABC8C925_97E0_442B_83F7_2DDB3946372E_.wvu.FilterData" localSheetId="1" hidden="1">'Հ 16 Առաջնահերթություններ'!$A$5:$H$9</definedName>
    <definedName name="Z_ABC8C925_97E0_442B_83F7_2DDB3946372E_.wvu.FilterData" localSheetId="2" hidden="1">'Հ 17 Այլընտրանքներ'!$A$6:$H$9</definedName>
    <definedName name="Z_ABD035F0_0BC0_4D3D_AC47_13F4E9EA054C_.wvu.FilterData" localSheetId="1" hidden="1">'Հ 16 Առաջնահերթություններ'!$A$5:$H$9</definedName>
    <definedName name="Z_ABD035F0_0BC0_4D3D_AC47_13F4E9EA054C_.wvu.FilterData" localSheetId="2" hidden="1">'Հ 17 Այլընտրանքներ'!$A$6:$H$9</definedName>
    <definedName name="Z_ABE2F8F4_8FC9_4537_BC0B_70F805F186DA_.wvu.FilterData" localSheetId="1" hidden="1">'Հ 16 Առաջնահերթություններ'!$A$5:$H$9</definedName>
    <definedName name="Z_ABE2F8F4_8FC9_4537_BC0B_70F805F186DA_.wvu.FilterData" localSheetId="2" hidden="1">'Հ 17 Այլընտրանքներ'!$A$6:$H$9</definedName>
    <definedName name="Z_ABE81215_07C3_4AC0_832B_5C629DE5AA87_.wvu.FilterData" localSheetId="1" hidden="1">'Հ 16 Առաջնահերթություններ'!$A$5:$H$9</definedName>
    <definedName name="Z_ABE81215_07C3_4AC0_832B_5C629DE5AA87_.wvu.FilterData" localSheetId="2" hidden="1">'Հ 17 Այլընտրանքներ'!$A$6:$H$9</definedName>
    <definedName name="Z_AC0EDB13_CA6F_45C2_8315_4C38F2FF98CD_.wvu.FilterData" localSheetId="1" hidden="1">'Հ 16 Առաջնահերթություններ'!$A$5:$H$9</definedName>
    <definedName name="Z_AC0EDB13_CA6F_45C2_8315_4C38F2FF98CD_.wvu.FilterData" localSheetId="2" hidden="1">'Հ 17 Այլընտրանքներ'!$A$5:$H$9</definedName>
    <definedName name="Z_AC1DC644_0C23_459A_A1C2_897DE86E3D9D_.wvu.FilterData" localSheetId="1" hidden="1">'Հ 16 Առաջնահերթություններ'!$A$5:$H$9</definedName>
    <definedName name="Z_AC1DC644_0C23_459A_A1C2_897DE86E3D9D_.wvu.FilterData" localSheetId="2" hidden="1">'Հ 17 Այլընտրանքներ'!$A$6:$H$9</definedName>
    <definedName name="Z_AC375BEB_CB2B_451C_9189_56170744168E_.wvu.FilterData" localSheetId="1" hidden="1">'Հ 16 Առաջնահերթություններ'!$A$5:$H$9</definedName>
    <definedName name="Z_AC375BEB_CB2B_451C_9189_56170744168E_.wvu.FilterData" localSheetId="2" hidden="1">'Հ 17 Այլընտրանքներ'!$A$5:$H$9</definedName>
    <definedName name="Z_AC72730F_E346_4039_B3EE_4264283BFAF6_.wvu.FilterData" localSheetId="1" hidden="1">'Հ 16 Առաջնահերթություններ'!$A$5:$H$9</definedName>
    <definedName name="Z_AC72730F_E346_4039_B3EE_4264283BFAF6_.wvu.FilterData" localSheetId="2" hidden="1">'Հ 17 Այլընտրանքներ'!$A$6:$H$9</definedName>
    <definedName name="Z_AC7562E5_A625_465F_94B2_AFCE018E7CDA_.wvu.FilterData" localSheetId="1" hidden="1">'Հ 16 Առաջնահերթություններ'!$A$5:$H$9</definedName>
    <definedName name="Z_AC7562E5_A625_465F_94B2_AFCE018E7CDA_.wvu.FilterData" localSheetId="2" hidden="1">'Հ 17 Այլընտրանքներ'!$A$5:$H$9</definedName>
    <definedName name="Z_AC8A0BA8_8889_4570_9FF6_963C2013369F_.wvu.FilterData" localSheetId="1" hidden="1">'Հ 16 Առաջնահերթություններ'!$A$5:$H$9</definedName>
    <definedName name="Z_AC8A0BA8_8889_4570_9FF6_963C2013369F_.wvu.FilterData" localSheetId="2" hidden="1">'Հ 17 Այլընտրանքներ'!$A$5:$H$9</definedName>
    <definedName name="Z_ACBEFEE5_A928_456B_B661_2243F19994C4_.wvu.FilterData" localSheetId="1" hidden="1">'Հ 16 Առաջնահերթություններ'!$A$5:$H$9</definedName>
    <definedName name="Z_ACBEFEE5_A928_456B_B661_2243F19994C4_.wvu.FilterData" localSheetId="2" hidden="1">'Հ 17 Այլընտրանքներ'!$A$6:$H$9</definedName>
    <definedName name="Z_AD425C53_681E_4914_86B9_E12CE204E22D_.wvu.FilterData" localSheetId="1" hidden="1">'Հ 16 Առաջնահերթություններ'!$A$5:$H$9</definedName>
    <definedName name="Z_AD425C53_681E_4914_86B9_E12CE204E22D_.wvu.FilterData" localSheetId="2" hidden="1">'Հ 17 Այլընտրանքներ'!$A$5:$H$9</definedName>
    <definedName name="Z_AD6F1771_EEC6_40CD_9EF9_30E252A0153C_.wvu.FilterData" localSheetId="1" hidden="1">'Հ 16 Առաջնահերթություններ'!$A$5:$H$9</definedName>
    <definedName name="Z_AD6F1771_EEC6_40CD_9EF9_30E252A0153C_.wvu.FilterData" localSheetId="2" hidden="1">'Հ 17 Այլընտրանքներ'!$A$6:$H$9</definedName>
    <definedName name="Z_ADB9B30F_1995_43F1_A371_E3AB79ADFC8C_.wvu.FilterData" localSheetId="1" hidden="1">'Հ 16 Առաջնահերթություններ'!$A$5:$H$9</definedName>
    <definedName name="Z_ADB9B30F_1995_43F1_A371_E3AB79ADFC8C_.wvu.FilterData" localSheetId="2" hidden="1">'Հ 17 Այլընտրանքներ'!$A$6:$H$9</definedName>
    <definedName name="Z_ADCF9087_AEC0_493D_B415_F56F3E3EF809_.wvu.FilterData" localSheetId="1" hidden="1">'Հ 16 Առաջնահերթություններ'!$A$5:$H$9</definedName>
    <definedName name="Z_ADCF9087_AEC0_493D_B415_F56F3E3EF809_.wvu.FilterData" localSheetId="2" hidden="1">'Հ 17 Այլընտրանքներ'!$A$6:$H$9</definedName>
    <definedName name="Z_ADDCECAE_EBE5_49BD_846A_8E0E7E4A4A16_.wvu.FilterData" localSheetId="1" hidden="1">'Հ 16 Առաջնահերթություններ'!$A$5:$H$9</definedName>
    <definedName name="Z_ADDCECAE_EBE5_49BD_846A_8E0E7E4A4A16_.wvu.FilterData" localSheetId="2" hidden="1">'Հ 17 Այլընտրանքներ'!$A$6:$H$9</definedName>
    <definedName name="Z_ADEB9665_E4D9_45F0_8BB5_CE24517C525F_.wvu.FilterData" localSheetId="1" hidden="1">'Հ 16 Առաջնահերթություններ'!$A$5:$H$9</definedName>
    <definedName name="Z_ADEB9665_E4D9_45F0_8BB5_CE24517C525F_.wvu.FilterData" localSheetId="2" hidden="1">'Հ 17 Այլընտրանքներ'!$A$6:$H$9</definedName>
    <definedName name="Z_ADF00328_B7D6_4047_9356_AA1550F4C5F2_.wvu.FilterData" localSheetId="1" hidden="1">'Հ 16 Առաջնահերթություններ'!$A$5:$H$9</definedName>
    <definedName name="Z_ADF00328_B7D6_4047_9356_AA1550F4C5F2_.wvu.FilterData" localSheetId="2" hidden="1">'Հ 17 Այլընտրանքներ'!$A$6:$H$9</definedName>
    <definedName name="Z_AE0530C1_9355_4057_B456_937A0376ABB6_.wvu.FilterData" localSheetId="1" hidden="1">'Հ 16 Առաջնահերթություններ'!$A$5:$H$9</definedName>
    <definedName name="Z_AE0530C1_9355_4057_B456_937A0376ABB6_.wvu.FilterData" localSheetId="2" hidden="1">'Հ 17 Այլընտրանքներ'!$A$6:$H$9</definedName>
    <definedName name="Z_AE36D320_FC63_49DB_84E6_1E6FFCE3DE43_.wvu.FilterData" localSheetId="1" hidden="1">'Հ 16 Առաջնահերթություններ'!$A$5:$H$9</definedName>
    <definedName name="Z_AE36D320_FC63_49DB_84E6_1E6FFCE3DE43_.wvu.FilterData" localSheetId="2" hidden="1">'Հ 17 Այլընտրանքներ'!$A$6:$H$9</definedName>
    <definedName name="Z_AE5DB723_A569_4F68_A938_B7703B7466CD_.wvu.FilterData" localSheetId="1" hidden="1">'Հ 16 Առաջնահերթություններ'!$A$5:$H$9</definedName>
    <definedName name="Z_AE5DB723_A569_4F68_A938_B7703B7466CD_.wvu.FilterData" localSheetId="2" hidden="1">'Հ 17 Այլընտրանքներ'!$A$5:$H$9</definedName>
    <definedName name="Z_AE65E9A7_153A_4643_91D3_A5DDD9B48D52_.wvu.FilterData" localSheetId="1" hidden="1">'Հ 16 Առաջնահերթություններ'!$A$5:$H$9</definedName>
    <definedName name="Z_AE65E9A7_153A_4643_91D3_A5DDD9B48D52_.wvu.FilterData" localSheetId="2" hidden="1">'Հ 17 Այլընտրանքներ'!$A$5:$H$9</definedName>
    <definedName name="Z_AE6F4253_0A38_4900_800D_C8FE9F9942A4_.wvu.FilterData" localSheetId="1" hidden="1">'Հ 16 Առաջնահերթություններ'!$A$5:$H$9</definedName>
    <definedName name="Z_AE6F4253_0A38_4900_800D_C8FE9F9942A4_.wvu.FilterData" localSheetId="2" hidden="1">'Հ 17 Այլընտրանքներ'!$A$6:$H$9</definedName>
    <definedName name="Z_AEF4F43E_CB59_4A6F_930F_32B6F4A9BB03_.wvu.FilterData" localSheetId="1" hidden="1">'Հ 16 Առաջնահերթություններ'!$A$5:$H$9</definedName>
    <definedName name="Z_AEF4F43E_CB59_4A6F_930F_32B6F4A9BB03_.wvu.FilterData" localSheetId="2" hidden="1">'Հ 17 Այլընտրանքներ'!$A$6:$H$9</definedName>
    <definedName name="Z_AF28A5C4_A01A_46C7_983D_DB5677E52A8C_.wvu.FilterData" localSheetId="1" hidden="1">'Հ 16 Առաջնահերթություններ'!$A$5:$H$9</definedName>
    <definedName name="Z_AF28A5C4_A01A_46C7_983D_DB5677E52A8C_.wvu.FilterData" localSheetId="2" hidden="1">'Հ 17 Այլընտրանքներ'!$A$6:$H$9</definedName>
    <definedName name="Z_AF388DF7_2D88_4125_B450_49EDC452BECA_.wvu.FilterData" localSheetId="1" hidden="1">'Հ 16 Առաջնահերթություններ'!$A$5:$H$9</definedName>
    <definedName name="Z_AF388DF7_2D88_4125_B450_49EDC452BECA_.wvu.FilterData" localSheetId="2" hidden="1">'Հ 17 Այլընտրանքներ'!$A$5:$H$9</definedName>
    <definedName name="Z_AF67A50E_52A5_40DD_B804_266D4918C6B8_.wvu.FilterData" localSheetId="1" hidden="1">'Հ 16 Առաջնահերթություններ'!$A$5:$H$9</definedName>
    <definedName name="Z_AF67A50E_52A5_40DD_B804_266D4918C6B8_.wvu.FilterData" localSheetId="2" hidden="1">'Հ 17 Այլընտրանքներ'!$A$5:$H$9</definedName>
    <definedName name="Z_AF7144C4_007E_420E_ADFA_0DA74699E744_.wvu.FilterData" localSheetId="1" hidden="1">'Հ 16 Առաջնահերթություններ'!$A$5:$H$9</definedName>
    <definedName name="Z_AF7144C4_007E_420E_ADFA_0DA74699E744_.wvu.FilterData" localSheetId="2" hidden="1">'Հ 17 Այլընտրանքներ'!$A$6:$H$9</definedName>
    <definedName name="Z_AFA0DFA5_454D_4EA6_8E45_C795E9469084_.wvu.FilterData" localSheetId="1" hidden="1">'Հ 16 Առաջնահերթություններ'!$A$5:$H$9</definedName>
    <definedName name="Z_AFA0DFA5_454D_4EA6_8E45_C795E9469084_.wvu.FilterData" localSheetId="2" hidden="1">'Հ 17 Այլընտրանքներ'!$A$6:$H$9</definedName>
    <definedName name="Z_AFEE0938_D278_4F08_BBF7_714D4CE62F57_.wvu.FilterData" localSheetId="1" hidden="1">'Հ 16 Առաջնահերթություններ'!$A$5:$H$9</definedName>
    <definedName name="Z_AFEE0938_D278_4F08_BBF7_714D4CE62F57_.wvu.FilterData" localSheetId="2" hidden="1">'Հ 17 Այլընտրանքներ'!$A$6:$H$9</definedName>
    <definedName name="Z_B0659BA0_D189_4D88_A94B_4A7F66B3AA67_.wvu.FilterData" localSheetId="1" hidden="1">'Հ 16 Առաջնահերթություններ'!$A$5:$H$9</definedName>
    <definedName name="Z_B0659BA0_D189_4D88_A94B_4A7F66B3AA67_.wvu.FilterData" localSheetId="2" hidden="1">'Հ 17 Այլընտրանքներ'!$A$5:$H$9</definedName>
    <definedName name="Z_B0937556_F981_4C40_BFD3_C1EA33ED2BCB_.wvu.FilterData" localSheetId="1" hidden="1">'Հ 16 Առաջնահերթություններ'!$A$5:$H$9</definedName>
    <definedName name="Z_B0937556_F981_4C40_BFD3_C1EA33ED2BCB_.wvu.FilterData" localSheetId="2" hidden="1">'Հ 17 Այլընտրանքներ'!$A$6:$H$9</definedName>
    <definedName name="Z_B0A53A74_3C01_4894_845B_C8C37E701E37_.wvu.FilterData" localSheetId="1" hidden="1">'Հ 16 Առաջնահերթություններ'!$A$5:$H$9</definedName>
    <definedName name="Z_B0A53A74_3C01_4894_845B_C8C37E701E37_.wvu.FilterData" localSheetId="2" hidden="1">'Հ 17 Այլընտրանքներ'!$A$6:$H$9</definedName>
    <definedName name="Z_B0A5DF2E_DD71_4AD5_B449_2AACC338D0BB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B0A5DF2E_DD71_4AD5_B449_2AACC338D0BB_.wvu.Cols" localSheetId="2" hidden="1">'Հ 17 Այլընտրանքներ'!#REF!,'Հ 17 Այլընտրանքներ'!#REF!,'Հ 17 Այլընտրանքներ'!#REF!,'Հ 17 Այլընտրանքներ'!$D:$D,'Հ 17 Այլընտրանքներ'!#REF!</definedName>
    <definedName name="Z_B0A5DF2E_DD71_4AD5_B449_2AACC338D0BB_.wvu.FilterData" localSheetId="1" hidden="1">'Հ 16 Առաջնահերթություններ'!$A$5:$H$9</definedName>
    <definedName name="Z_B0A5DF2E_DD71_4AD5_B449_2AACC338D0BB_.wvu.FilterData" localSheetId="2" hidden="1">'Հ 17 Այլընտրանքներ'!$A$6:$H$9</definedName>
    <definedName name="Z_B0A5DF2E_DD71_4AD5_B449_2AACC338D0BB_.wvu.PrintArea" localSheetId="1" hidden="1">'Հ 16 Առաջնահերթություններ'!$A$3:$H$9</definedName>
    <definedName name="Z_B0A5DF2E_DD71_4AD5_B449_2AACC338D0BB_.wvu.PrintArea" localSheetId="2" hidden="1">'Հ 17 Այլընտրանքներ'!$A$3:$H$9</definedName>
    <definedName name="Z_B0A5DF2E_DD71_4AD5_B449_2AACC338D0BB_.wvu.PrintTitles" localSheetId="1" hidden="1">'Հ 16 Առաջնահերթություններ'!$3:$4</definedName>
    <definedName name="Z_B0A5DF2E_DD71_4AD5_B449_2AACC338D0BB_.wvu.PrintTitles" localSheetId="2" hidden="1">'Հ 17 Այլընտրանքներ'!$3:$4</definedName>
    <definedName name="Z_B0A5DF2E_DD71_4AD5_B449_2AACC338D0BB_.wvu.Rows" localSheetId="1" hidden="1">'Հ 16 Առաջնահերթություններ'!$10:$19,'Հ 16 Առաջնահերթություններ'!$28:$28</definedName>
    <definedName name="Z_B0A5DF2E_DD71_4AD5_B449_2AACC338D0BB_.wvu.Rows" localSheetId="2" hidden="1">'Հ 17 Այլընտրանքներ'!$10:$17,'Հ 17 Այլընտրանքներ'!$26:$26</definedName>
    <definedName name="Z_B0BB4089_F1A2_42E3_8495_357FD18F4562_.wvu.FilterData" localSheetId="1" hidden="1">'Հ 16 Առաջնահերթություններ'!$A$5:$H$9</definedName>
    <definedName name="Z_B0BB4089_F1A2_42E3_8495_357FD18F4562_.wvu.FilterData" localSheetId="2" hidden="1">'Հ 17 Այլընտրանքներ'!$A$5:$H$9</definedName>
    <definedName name="Z_B0E0AA5F_F66B_4464_855B_9A71BA0D2FCB_.wvu.FilterData" localSheetId="1" hidden="1">'Հ 16 Առաջնահերթություններ'!$A$5:$H$9</definedName>
    <definedName name="Z_B0E0AA5F_F66B_4464_855B_9A71BA0D2FCB_.wvu.FilterData" localSheetId="2" hidden="1">'Հ 17 Այլընտրանքներ'!$A$6:$H$9</definedName>
    <definedName name="Z_B0ECA839_46B0_451B_9A0C_27A24DD53DFB_.wvu.FilterData" localSheetId="1" hidden="1">'Հ 16 Առաջնահերթություններ'!$A$5:$H$9</definedName>
    <definedName name="Z_B0ECA839_46B0_451B_9A0C_27A24DD53DFB_.wvu.FilterData" localSheetId="2" hidden="1">'Հ 17 Այլընտրանքներ'!$A$6:$H$9</definedName>
    <definedName name="Z_B0EDF8CF_43B1_47AC_ADE4_84D914C8662C_.wvu.FilterData" localSheetId="1" hidden="1">'Հ 16 Առաջնահերթություններ'!$A$5:$H$9</definedName>
    <definedName name="Z_B0EDF8CF_43B1_47AC_ADE4_84D914C8662C_.wvu.FilterData" localSheetId="2" hidden="1">'Հ 17 Այլընտրանքներ'!$A$5:$H$9</definedName>
    <definedName name="Z_B12765E7_043C_4E36_BFDC_3E8B96FBA900_.wvu.FilterData" localSheetId="1" hidden="1">'Հ 16 Առաջնահերթություններ'!$A$5:$H$9</definedName>
    <definedName name="Z_B12765E7_043C_4E36_BFDC_3E8B96FBA900_.wvu.FilterData" localSheetId="2" hidden="1">'Հ 17 Այլընտրանքներ'!$A$5:$H$9</definedName>
    <definedName name="Z_B1620649_1D62_4409_8394_F1EACE95C375_.wvu.FilterData" localSheetId="1" hidden="1">'Հ 16 Առաջնահերթություններ'!$A$5:$H$9</definedName>
    <definedName name="Z_B1620649_1D62_4409_8394_F1EACE95C375_.wvu.FilterData" localSheetId="2" hidden="1">'Հ 17 Այլընտրանքներ'!$A$6:$H$9</definedName>
    <definedName name="Z_B171ED25_84B8_4E5A_BFC6_B64BBEE7F724_.wvu.FilterData" localSheetId="1" hidden="1">'Հ 16 Առաջնահերթություններ'!$A$5:$H$9</definedName>
    <definedName name="Z_B171ED25_84B8_4E5A_BFC6_B64BBEE7F724_.wvu.FilterData" localSheetId="2" hidden="1">'Հ 17 Այլընտրանքներ'!$A$6:$H$9</definedName>
    <definedName name="Z_B1D15B5B_DE99_4024_AE98_9ABBA10505CC_.wvu.FilterData" localSheetId="1" hidden="1">'Հ 16 Առաջնահերթություններ'!$A$5:$H$9</definedName>
    <definedName name="Z_B1D15B5B_DE99_4024_AE98_9ABBA10505CC_.wvu.FilterData" localSheetId="2" hidden="1">'Հ 17 Այլընտրանքներ'!$A$6:$H$9</definedName>
    <definedName name="Z_B1F42248_DA57_47BB_9564_3DF0F7C142A5_.wvu.FilterData" localSheetId="1" hidden="1">'Հ 16 Առաջնահերթություններ'!$A$5:$H$9</definedName>
    <definedName name="Z_B1F42248_DA57_47BB_9564_3DF0F7C142A5_.wvu.FilterData" localSheetId="2" hidden="1">'Հ 17 Այլընտրանքներ'!$A$5:$H$9</definedName>
    <definedName name="Z_B25CA908_ACC5_4AFF_ACBB_8472395D2C64_.wvu.FilterData" localSheetId="1" hidden="1">'Հ 16 Առաջնահերթություններ'!$A$5:$H$9</definedName>
    <definedName name="Z_B25CA908_ACC5_4AFF_ACBB_8472395D2C64_.wvu.FilterData" localSheetId="2" hidden="1">'Հ 17 Այլընտրանքներ'!$A$5:$H$9</definedName>
    <definedName name="Z_B29143C8_4B93_49C6_9D65_B98D29DE4993_.wvu.FilterData" localSheetId="1" hidden="1">'Հ 16 Առաջնահերթություններ'!$A$5:$H$9</definedName>
    <definedName name="Z_B29143C8_4B93_49C6_9D65_B98D29DE4993_.wvu.FilterData" localSheetId="2" hidden="1">'Հ 17 Այլընտրանքներ'!$A$5:$H$9</definedName>
    <definedName name="Z_B296F093_9D3E_4A97_BEAE_6E56C4BC17DC_.wvu.FilterData" localSheetId="1" hidden="1">'Հ 16 Առաջնահերթություններ'!$A$5:$H$9</definedName>
    <definedName name="Z_B296F093_9D3E_4A97_BEAE_6E56C4BC17DC_.wvu.FilterData" localSheetId="2" hidden="1">'Հ 17 Այլընտրանքներ'!$A$5:$H$9</definedName>
    <definedName name="Z_B29A1F98_116F_4758_B17F_3C8712354926_.wvu.FilterData" localSheetId="1" hidden="1">'Հ 16 Առաջնահերթություններ'!$A$5:$H$9</definedName>
    <definedName name="Z_B29A1F98_116F_4758_B17F_3C8712354926_.wvu.FilterData" localSheetId="2" hidden="1">'Հ 17 Այլընտրանքներ'!$A$5:$H$9</definedName>
    <definedName name="Z_B2C4022D_A5E3_46F3_80CE_B7A001BC507B_.wvu.FilterData" localSheetId="1" hidden="1">'Հ 16 Առաջնահերթություններ'!$A$5:$H$9</definedName>
    <definedName name="Z_B2C4022D_A5E3_46F3_80CE_B7A001BC507B_.wvu.FilterData" localSheetId="2" hidden="1">'Հ 17 Այլընտրանքներ'!$A$5:$H$9</definedName>
    <definedName name="Z_B30B5676_3221_4644_8634_FED878748D17_.wvu.FilterData" localSheetId="1" hidden="1">'Հ 16 Առաջնահերթություններ'!$A$5:$H$9</definedName>
    <definedName name="Z_B30B5676_3221_4644_8634_FED878748D17_.wvu.FilterData" localSheetId="2" hidden="1">'Հ 17 Այլընտրանքներ'!$A$5:$H$9</definedName>
    <definedName name="Z_B31AED0E_0DAA_472C_A603_60D737F2AF38_.wvu.FilterData" localSheetId="1" hidden="1">'Հ 16 Առաջնահերթություններ'!$A$5:$H$9</definedName>
    <definedName name="Z_B31AED0E_0DAA_472C_A603_60D737F2AF38_.wvu.FilterData" localSheetId="2" hidden="1">'Հ 17 Այլընտրանքներ'!$A$5:$H$9</definedName>
    <definedName name="Z_B32E49B1_819B_4D82_B16C_25BA633F0328_.wvu.FilterData" localSheetId="1" hidden="1">'Հ 16 Առաջնահերթություններ'!$A$5:$H$9</definedName>
    <definedName name="Z_B32E49B1_819B_4D82_B16C_25BA633F0328_.wvu.FilterData" localSheetId="2" hidden="1">'Հ 17 Այլընտրանքներ'!$A$6:$H$9</definedName>
    <definedName name="Z_B33B97EC_517D_4FEF_8263_1C448CA8B849_.wvu.FilterData" localSheetId="1" hidden="1">'Հ 16 Առաջնահերթություններ'!$A$5:$H$9</definedName>
    <definedName name="Z_B33B97EC_517D_4FEF_8263_1C448CA8B849_.wvu.FilterData" localSheetId="2" hidden="1">'Հ 17 Այլընտրանքներ'!$A$5:$H$9</definedName>
    <definedName name="Z_B3698AEF_0EF1_45B3_8FA9_1DC820A24939_.wvu.FilterData" localSheetId="1" hidden="1">'Հ 16 Առաջնահերթություններ'!$A$5:$H$9</definedName>
    <definedName name="Z_B3698AEF_0EF1_45B3_8FA9_1DC820A24939_.wvu.FilterData" localSheetId="2" hidden="1">'Հ 17 Այլընտրանքներ'!$A$6:$H$9</definedName>
    <definedName name="Z_B38582CB_0F74_4AE4_A47E_38D4BE48BCF1_.wvu.FilterData" localSheetId="1" hidden="1">'Հ 16 Առաջնահերթություններ'!$A$5:$H$9</definedName>
    <definedName name="Z_B38582CB_0F74_4AE4_A47E_38D4BE48BCF1_.wvu.FilterData" localSheetId="2" hidden="1">'Հ 17 Այլընտրանքներ'!$A$6:$H$9</definedName>
    <definedName name="Z_B3BBC6A4_4AFF_4657_A2EA_4C0EDF3BF647_.wvu.FilterData" localSheetId="1" hidden="1">'Հ 16 Առաջնահերթություններ'!$A$5:$H$9</definedName>
    <definedName name="Z_B3BBC6A4_4AFF_4657_A2EA_4C0EDF3BF647_.wvu.FilterData" localSheetId="2" hidden="1">'Հ 17 Այլընտրանքներ'!$A$6:$H$9</definedName>
    <definedName name="Z_B434E417_E5EF_45E4_BC21_E52B24C4EBEC_.wvu.FilterData" localSheetId="1" hidden="1">'Հ 16 Առաջնահերթություններ'!$A$5:$H$9</definedName>
    <definedName name="Z_B434E417_E5EF_45E4_BC21_E52B24C4EBEC_.wvu.FilterData" localSheetId="2" hidden="1">'Հ 17 Այլընտրանքներ'!$A$5:$H$9</definedName>
    <definedName name="Z_B4606F8A_7EA5_42C3_97A2_7EBACE061D81_.wvu.FilterData" localSheetId="1" hidden="1">'Հ 16 Առաջնահերթություններ'!$A$5:$H$9</definedName>
    <definedName name="Z_B4606F8A_7EA5_42C3_97A2_7EBACE061D81_.wvu.FilterData" localSheetId="2" hidden="1">'Հ 17 Այլընտրանքներ'!$A$5:$H$9</definedName>
    <definedName name="Z_B485E146_D7D3_4D5E_9DDD_78BF524D3B08_.wvu.FilterData" localSheetId="1" hidden="1">'Հ 16 Առաջնահերթություններ'!$A$5:$H$9</definedName>
    <definedName name="Z_B485E146_D7D3_4D5E_9DDD_78BF524D3B08_.wvu.FilterData" localSheetId="2" hidden="1">'Հ 17 Այլընտրանքներ'!$A$5:$H$9</definedName>
    <definedName name="Z_B4AD6397_A334_4E48_8A46_312BEE275202_.wvu.FilterData" localSheetId="1" hidden="1">'Հ 16 Առաջնահերթություններ'!$A$5:$H$9</definedName>
    <definedName name="Z_B4AD6397_A334_4E48_8A46_312BEE275202_.wvu.FilterData" localSheetId="2" hidden="1">'Հ 17 Այլընտրանքներ'!$A$5:$H$9</definedName>
    <definedName name="Z_B4C186F1_0445_4DE7_A8DA_B5FB0CD6F98B_.wvu.FilterData" localSheetId="1" hidden="1">'Հ 16 Առաջնահերթություններ'!$A$5:$H$9</definedName>
    <definedName name="Z_B4C186F1_0445_4DE7_A8DA_B5FB0CD6F98B_.wvu.FilterData" localSheetId="2" hidden="1">'Հ 17 Այլընտրանքներ'!$A$5:$H$9</definedName>
    <definedName name="Z_B4CCEC84_F551_40E5_AD15_04FFEBAC4CCB_.wvu.FilterData" localSheetId="1" hidden="1">'Հ 16 Առաջնահերթություններ'!$A$5:$H$9</definedName>
    <definedName name="Z_B4CCEC84_F551_40E5_AD15_04FFEBAC4CCB_.wvu.FilterData" localSheetId="2" hidden="1">'Հ 17 Այլընտրանքներ'!$A$5:$H$9</definedName>
    <definedName name="Z_B4D12BC8_C6DE_48F1_A8F3_5CC8657611AA_.wvu.FilterData" localSheetId="1" hidden="1">'Հ 16 Առաջնահերթություններ'!$A$5:$H$9</definedName>
    <definedName name="Z_B4D12BC8_C6DE_48F1_A8F3_5CC8657611AA_.wvu.FilterData" localSheetId="2" hidden="1">'Հ 17 Այլընտրանքներ'!$A$6:$H$9</definedName>
    <definedName name="Z_B4D8A89E_0D93_43E3_BEB5_8C7A4058D83F_.wvu.FilterData" localSheetId="1" hidden="1">'Հ 16 Առաջնահերթություններ'!$A$5:$H$9</definedName>
    <definedName name="Z_B4D8A89E_0D93_43E3_BEB5_8C7A4058D83F_.wvu.FilterData" localSheetId="2" hidden="1">'Հ 17 Այլընտրանքներ'!$A$6:$H$9</definedName>
    <definedName name="Z_B4FD6C30_AF1E_467E_AE0B_3E48A11E89CF_.wvu.FilterData" localSheetId="1" hidden="1">'Հ 16 Առաջնահերթություններ'!$A$5:$H$9</definedName>
    <definedName name="Z_B4FD6C30_AF1E_467E_AE0B_3E48A11E89CF_.wvu.FilterData" localSheetId="2" hidden="1">'Հ 17 Այլընտրանքներ'!$A$5:$H$9</definedName>
    <definedName name="Z_B50A1FE5_F409_4F3E_B446_0DB31F898C83_.wvu.FilterData" localSheetId="1" hidden="1">'Հ 16 Առաջնահերթություններ'!$A$5:$H$9</definedName>
    <definedName name="Z_B50A1FE5_F409_4F3E_B446_0DB31F898C83_.wvu.FilterData" localSheetId="2" hidden="1">'Հ 17 Այլընտրանքներ'!$A$6:$H$9</definedName>
    <definedName name="Z_B50BB9A0_A849_4B09_A2B7_B904063500D4_.wvu.FilterData" localSheetId="1" hidden="1">'Հ 16 Առաջնահերթություններ'!$A$5:$H$9</definedName>
    <definedName name="Z_B50BB9A0_A849_4B09_A2B7_B904063500D4_.wvu.FilterData" localSheetId="2" hidden="1">'Հ 17 Այլընտրանքներ'!$A$5:$H$9</definedName>
    <definedName name="Z_B51DA26D_15D5_4FE5_B277_8EEB448D4CC2_.wvu.FilterData" localSheetId="1" hidden="1">'Հ 16 Առաջնահերթություններ'!$A$5:$H$9</definedName>
    <definedName name="Z_B51DA26D_15D5_4FE5_B277_8EEB448D4CC2_.wvu.FilterData" localSheetId="2" hidden="1">'Հ 17 Այլընտրանքներ'!$A$5:$H$9</definedName>
    <definedName name="Z_B5570844_BBC4_495E_807E_E5D6D3646FDD_.wvu.FilterData" localSheetId="1" hidden="1">'Հ 16 Առաջնահերթություններ'!$A$5:$H$9</definedName>
    <definedName name="Z_B5570844_BBC4_495E_807E_E5D6D3646FDD_.wvu.FilterData" localSheetId="2" hidden="1">'Հ 17 Այլընտրանքներ'!$A$5:$H$9</definedName>
    <definedName name="Z_B569C294_7533_43BB_92F4_F001E6CCD683_.wvu.FilterData" localSheetId="1" hidden="1">'Հ 16 Առաջնահերթություններ'!$A$5:$H$9</definedName>
    <definedName name="Z_B569C294_7533_43BB_92F4_F001E6CCD683_.wvu.FilterData" localSheetId="2" hidden="1">'Հ 17 Այլընտրանքներ'!$A$6:$H$9</definedName>
    <definedName name="Z_B58324EE_527C_4B46_B04F_EC206722B267_.wvu.FilterData" localSheetId="1" hidden="1">'Հ 16 Առաջնահերթություններ'!$A$5:$H$9</definedName>
    <definedName name="Z_B58324EE_527C_4B46_B04F_EC206722B267_.wvu.FilterData" localSheetId="2" hidden="1">'Հ 17 Այլընտրանքներ'!$A$6:$H$9</definedName>
    <definedName name="Z_B5BD3C4A_0239_434E_A66B_7EA90CCE9BA1_.wvu.FilterData" localSheetId="1" hidden="1">'Հ 16 Առաջնահերթություններ'!$A$5:$H$9</definedName>
    <definedName name="Z_B5BD3C4A_0239_434E_A66B_7EA90CCE9BA1_.wvu.FilterData" localSheetId="2" hidden="1">'Հ 17 Այլընտրանքներ'!$A$5:$H$9</definedName>
    <definedName name="Z_B5D478E9_F95F_463F_A855_666E8A21258E_.wvu.FilterData" localSheetId="1" hidden="1">'Հ 16 Առաջնահերթություններ'!$A$5:$H$9</definedName>
    <definedName name="Z_B5D478E9_F95F_463F_A855_666E8A21258E_.wvu.FilterData" localSheetId="2" hidden="1">'Հ 17 Այլընտրանքներ'!$A$5:$H$9</definedName>
    <definedName name="Z_B61B1DA3_248A_4F56_B85B_D53563DC9EEE_.wvu.FilterData" localSheetId="1" hidden="1">'Հ 16 Առաջնահերթություններ'!$A$5:$H$9</definedName>
    <definedName name="Z_B61B1DA3_248A_4F56_B85B_D53563DC9EEE_.wvu.FilterData" localSheetId="2" hidden="1">'Հ 17 Այլընտրանքներ'!$A$5:$H$9</definedName>
    <definedName name="Z_B6323919_28EC_46A4_AD21_B31799406D21_.wvu.FilterData" localSheetId="1" hidden="1">'Հ 16 Առաջնահերթություններ'!$A$5:$H$9</definedName>
    <definedName name="Z_B6323919_28EC_46A4_AD21_B31799406D21_.wvu.FilterData" localSheetId="2" hidden="1">'Հ 17 Այլընտրանքներ'!$A$5:$H$9</definedName>
    <definedName name="Z_B6481E0D_3B57_4079_BDF9_90A5AB31E2C3_.wvu.FilterData" localSheetId="1" hidden="1">'Հ 16 Առաջնահերթություններ'!$A$5:$H$9</definedName>
    <definedName name="Z_B6481E0D_3B57_4079_BDF9_90A5AB31E2C3_.wvu.FilterData" localSheetId="2" hidden="1">'Հ 17 Այլընտրանքներ'!$A$6:$H$9</definedName>
    <definedName name="Z_B64F866F_619A_41FC_8B25_06161A7EEB79_.wvu.FilterData" localSheetId="1" hidden="1">'Հ 16 Առաջնահերթություններ'!$A$5:$H$9</definedName>
    <definedName name="Z_B64F866F_619A_41FC_8B25_06161A7EEB79_.wvu.FilterData" localSheetId="2" hidden="1">'Հ 17 Այլընտրանքներ'!$A$5:$H$9</definedName>
    <definedName name="Z_B693BD31_3B00_4EFB_9BA5_B7118ADCD112_.wvu.FilterData" localSheetId="1" hidden="1">'Հ 16 Առաջնահերթություններ'!$A$5:$H$9</definedName>
    <definedName name="Z_B693BD31_3B00_4EFB_9BA5_B7118ADCD112_.wvu.FilterData" localSheetId="2" hidden="1">'Հ 17 Այլընտրանքներ'!$A$6:$H$9</definedName>
    <definedName name="Z_B6AEE46A_FB3B_4F17_BCDE_C01166FADECC_.wvu.FilterData" localSheetId="1" hidden="1">'Հ 16 Առաջնահերթություններ'!$A$5:$H$9</definedName>
    <definedName name="Z_B6AEE46A_FB3B_4F17_BCDE_C01166FADECC_.wvu.FilterData" localSheetId="2" hidden="1">'Հ 17 Այլընտրանքներ'!$A$5:$H$9</definedName>
    <definedName name="Z_B72CB475_D7A5_402F_B21F_D4B094783264_.wvu.FilterData" localSheetId="1" hidden="1">'Հ 16 Առաջնահերթություններ'!$A$5:$H$9</definedName>
    <definedName name="Z_B72CB475_D7A5_402F_B21F_D4B094783264_.wvu.FilterData" localSheetId="2" hidden="1">'Հ 17 Այլընտրանքներ'!$A$6:$H$9</definedName>
    <definedName name="Z_B74D1997_61D6_47D0_83CB_5B37E6D5CD6C_.wvu.FilterData" localSheetId="1" hidden="1">'Հ 16 Առաջնահերթություններ'!$A$5:$H$9</definedName>
    <definedName name="Z_B74D1997_61D6_47D0_83CB_5B37E6D5CD6C_.wvu.FilterData" localSheetId="2" hidden="1">'Հ 17 Այլընտրանքներ'!$A$5:$H$9</definedName>
    <definedName name="Z_B7570C4F_6B60_433E_9917_DCCFD09D3E42_.wvu.FilterData" localSheetId="1" hidden="1">'Հ 16 Առաջնահերթություններ'!$A$5:$H$9</definedName>
    <definedName name="Z_B7570C4F_6B60_433E_9917_DCCFD09D3E42_.wvu.FilterData" localSheetId="2" hidden="1">'Հ 17 Այլընտրանքներ'!$A$5:$H$9</definedName>
    <definedName name="Z_B78092DF_3683_49B4_9934_0DAE297E44A8_.wvu.FilterData" localSheetId="1" hidden="1">'Հ 16 Առաջնահերթություններ'!$A$5:$H$9</definedName>
    <definedName name="Z_B78092DF_3683_49B4_9934_0DAE297E44A8_.wvu.FilterData" localSheetId="2" hidden="1">'Հ 17 Այլընտրանքներ'!$A$6:$H$9</definedName>
    <definedName name="Z_B793B83D_E04C_4DC4_96E3_E4F444C7DF1B_.wvu.FilterData" localSheetId="1" hidden="1">'Հ 16 Առաջնահերթություններ'!$A$5:$H$9</definedName>
    <definedName name="Z_B793B83D_E04C_4DC4_96E3_E4F444C7DF1B_.wvu.FilterData" localSheetId="2" hidden="1">'Հ 17 Այլընտրանքներ'!$A$6:$H$9</definedName>
    <definedName name="Z_B7C575A3_D7D9_417D_AE1C_E6567B328493_.wvu.FilterData" localSheetId="1" hidden="1">'Հ 16 Առաջնահերթություններ'!$A$5:$H$9</definedName>
    <definedName name="Z_B7C575A3_D7D9_417D_AE1C_E6567B328493_.wvu.FilterData" localSheetId="2" hidden="1">'Հ 17 Այլընտրանքներ'!$A$6:$H$9</definedName>
    <definedName name="Z_B7E30EE0_BF56_4529_87E5_5F5A7F11FB35_.wvu.FilterData" localSheetId="1" hidden="1">'Հ 16 Առաջնահերթություններ'!$A$5:$H$9</definedName>
    <definedName name="Z_B7E30EE0_BF56_4529_87E5_5F5A7F11FB35_.wvu.FilterData" localSheetId="2" hidden="1">'Հ 17 Այլընտրանքներ'!$A$6:$H$9</definedName>
    <definedName name="Z_B7E31435_C843_4F04_81DA_E7B4CEBAEF7C_.wvu.FilterData" localSheetId="1" hidden="1">'Հ 16 Առաջնահերթություններ'!$A$5:$H$9</definedName>
    <definedName name="Z_B7E31435_C843_4F04_81DA_E7B4CEBAEF7C_.wvu.FilterData" localSheetId="2" hidden="1">'Հ 17 Այլընտրանքներ'!$A$5:$H$9</definedName>
    <definedName name="Z_B7ED1B02_9FE7_4A74_B439_312CB9D66433_.wvu.FilterData" localSheetId="1" hidden="1">'Հ 16 Առաջնահերթություններ'!$A$5:$H$9</definedName>
    <definedName name="Z_B7ED1B02_9FE7_4A74_B439_312CB9D66433_.wvu.FilterData" localSheetId="2" hidden="1">'Հ 17 Այլընտրանքներ'!$A$6:$H$9</definedName>
    <definedName name="Z_B7FD831C_CF5F_4EB9_BB4E_D23380A83C3E_.wvu.FilterData" localSheetId="1" hidden="1">'Հ 16 Առաջնահերթություններ'!$A$5:$H$9</definedName>
    <definedName name="Z_B7FD831C_CF5F_4EB9_BB4E_D23380A83C3E_.wvu.FilterData" localSheetId="2" hidden="1">'Հ 17 Այլընտրանքներ'!$A$6:$H$9</definedName>
    <definedName name="Z_B82D8961_5BCA_40A2_B453_9F9668C3CDFD_.wvu.FilterData" localSheetId="1" hidden="1">'Հ 16 Առաջնահերթություններ'!$A$5:$H$9</definedName>
    <definedName name="Z_B82D8961_5BCA_40A2_B453_9F9668C3CDFD_.wvu.FilterData" localSheetId="2" hidden="1">'Հ 17 Այլընտրանքներ'!$A$5:$H$9</definedName>
    <definedName name="Z_B853F1A5_16DB_4125_B538_590CB983D40F_.wvu.FilterData" localSheetId="1" hidden="1">'Հ 16 Առաջնահերթություններ'!$A$5:$H$9</definedName>
    <definedName name="Z_B853F1A5_16DB_4125_B538_590CB983D40F_.wvu.FilterData" localSheetId="2" hidden="1">'Հ 17 Այլընտրանքներ'!$A$6:$H$9</definedName>
    <definedName name="Z_B86DB881_FE1D_4CB6_BD28_A8661053F307_.wvu.FilterData" localSheetId="1" hidden="1">'Հ 16 Առաջնահերթություններ'!$A$5:$H$9</definedName>
    <definedName name="Z_B86DB881_FE1D_4CB6_BD28_A8661053F307_.wvu.FilterData" localSheetId="2" hidden="1">'Հ 17 Այլընտրանքներ'!$A$5:$H$9</definedName>
    <definedName name="Z_B8B42EE9_1D4A_4783_88FF_D147EB627ECD_.wvu.FilterData" localSheetId="1" hidden="1">'Հ 16 Առաջնահերթություններ'!$A$5:$H$9</definedName>
    <definedName name="Z_B8B42EE9_1D4A_4783_88FF_D147EB627ECD_.wvu.FilterData" localSheetId="2" hidden="1">'Հ 17 Այլընտրանքներ'!$A$6:$H$9</definedName>
    <definedName name="Z_B8C7B106_CCE9_4563_A152_E2CAAFA584CE_.wvu.FilterData" localSheetId="1" hidden="1">'Հ 16 Առաջնահերթություններ'!$A$5:$H$9</definedName>
    <definedName name="Z_B8C7B106_CCE9_4563_A152_E2CAAFA584CE_.wvu.FilterData" localSheetId="2" hidden="1">'Հ 17 Այլընտրանքներ'!$A$5:$H$9</definedName>
    <definedName name="Z_B91BC7CE_C6B8_4B68_9A88_C99A5F6F8035_.wvu.FilterData" localSheetId="1" hidden="1">'Հ 16 Առաջնահերթություններ'!$A$5:$H$9</definedName>
    <definedName name="Z_B91BC7CE_C6B8_4B68_9A88_C99A5F6F8035_.wvu.FilterData" localSheetId="2" hidden="1">'Հ 17 Այլընտրանքներ'!$A$5:$H$9</definedName>
    <definedName name="Z_B9236E37_2EA3_46E1_ACF0_7A3DDD61654F_.wvu.FilterData" localSheetId="1" hidden="1">'Հ 16 Առաջնահերթություններ'!$A$5:$H$9</definedName>
    <definedName name="Z_B9236E37_2EA3_46E1_ACF0_7A3DDD61654F_.wvu.FilterData" localSheetId="2" hidden="1">'Հ 17 Այլընտրանքներ'!$A$5:$H$9</definedName>
    <definedName name="Z_B9782D2C_CC6D_4B03_8D1D_77F57172A66A_.wvu.FilterData" localSheetId="1" hidden="1">'Հ 16 Առաջնահերթություններ'!$A$5:$H$9</definedName>
    <definedName name="Z_B9782D2C_CC6D_4B03_8D1D_77F57172A66A_.wvu.FilterData" localSheetId="2" hidden="1">'Հ 17 Այլընտրանքներ'!$A$5:$H$9</definedName>
    <definedName name="Z_B9B00996_CD93_4754_9B0F_8FE9E24F2E08_.wvu.FilterData" localSheetId="1" hidden="1">'Հ 16 Առաջնահերթություններ'!$A$5:$H$9</definedName>
    <definedName name="Z_B9B00996_CD93_4754_9B0F_8FE9E24F2E08_.wvu.FilterData" localSheetId="2" hidden="1">'Հ 17 Այլընտրանքներ'!$A$6:$H$9</definedName>
    <definedName name="Z_B9CB9A6A_CCDD_442C_9233_FF230677B574_.wvu.FilterData" localSheetId="1" hidden="1">'Հ 16 Առաջնահերթություններ'!$A$5:$H$9</definedName>
    <definedName name="Z_B9CB9A6A_CCDD_442C_9233_FF230677B574_.wvu.FilterData" localSheetId="2" hidden="1">'Հ 17 Այլընտրանքներ'!$A$6:$H$9</definedName>
    <definedName name="Z_B9D296D2_F31F_406A_9BA7_B99E9D31CEBF_.wvu.FilterData" localSheetId="1" hidden="1">'Հ 16 Առաջնահերթություններ'!$A$5:$H$9</definedName>
    <definedName name="Z_B9D296D2_F31F_406A_9BA7_B99E9D31CEBF_.wvu.FilterData" localSheetId="2" hidden="1">'Հ 17 Այլընտրանքներ'!$A$6:$H$9</definedName>
    <definedName name="Z_BA146AB9_0362_4904_89C3_49934EF78B10_.wvu.FilterData" localSheetId="1" hidden="1">'Հ 16 Առաջնահերթություններ'!$A$5:$H$9</definedName>
    <definedName name="Z_BA146AB9_0362_4904_89C3_49934EF78B10_.wvu.FilterData" localSheetId="2" hidden="1">'Հ 17 Այլընտրանքներ'!$A$6:$H$9</definedName>
    <definedName name="Z_BA573F2F_CE64_441A_95F1_CF0F8042677F_.wvu.FilterData" localSheetId="1" hidden="1">'Հ 16 Առաջնահերթություններ'!$A$5:$H$9</definedName>
    <definedName name="Z_BA573F2F_CE64_441A_95F1_CF0F8042677F_.wvu.FilterData" localSheetId="2" hidden="1">'Հ 17 Այլընտրանքներ'!$A$5:$H$9</definedName>
    <definedName name="Z_BA86BF42_E4A9_4264_8EC1_D3A7805EE5F0_.wvu.FilterData" localSheetId="1" hidden="1">'Հ 16 Առաջնահերթություններ'!$A$5:$H$9</definedName>
    <definedName name="Z_BA86BF42_E4A9_4264_8EC1_D3A7805EE5F0_.wvu.FilterData" localSheetId="2" hidden="1">'Հ 17 Այլընտրանքներ'!$A$5:$H$9</definedName>
    <definedName name="Z_BADE67D1_24F3_4FF3_94C3_14F864D605A2_.wvu.FilterData" localSheetId="1" hidden="1">'Հ 16 Առաջնահերթություններ'!$A$5:$H$9</definedName>
    <definedName name="Z_BADE67D1_24F3_4FF3_94C3_14F864D605A2_.wvu.FilterData" localSheetId="2" hidden="1">'Հ 17 Այլընտրանքներ'!$A$6:$H$9</definedName>
    <definedName name="Z_BAEE0FB5_288B_4909_B42B_28720231ED5A_.wvu.FilterData" localSheetId="1" hidden="1">'Հ 16 Առաջնահերթություններ'!$A$5:$H$9</definedName>
    <definedName name="Z_BAEE0FB5_288B_4909_B42B_28720231ED5A_.wvu.FilterData" localSheetId="2" hidden="1">'Հ 17 Այլընտրանքներ'!$A$6:$H$9</definedName>
    <definedName name="Z_BB119256_E63D_41A6_94C0_AF8141B98553_.wvu.FilterData" localSheetId="1" hidden="1">'Հ 16 Առաջնահերթություններ'!$A$5:$H$9</definedName>
    <definedName name="Z_BB119256_E63D_41A6_94C0_AF8141B98553_.wvu.FilterData" localSheetId="2" hidden="1">'Հ 17 Այլընտրանքներ'!$A$5:$H$9</definedName>
    <definedName name="Z_BB66860C_1538_4A0B_A645_9D9EA797B184_.wvu.FilterData" localSheetId="1" hidden="1">'Հ 16 Առաջնահերթություններ'!$A$5:$H$9</definedName>
    <definedName name="Z_BB66860C_1538_4A0B_A645_9D9EA797B184_.wvu.FilterData" localSheetId="2" hidden="1">'Հ 17 Այլընտրանքներ'!$A$5:$H$9</definedName>
    <definedName name="Z_BBB0E046_81A2_47CF_B1A3_14B274220381_.wvu.FilterData" localSheetId="1" hidden="1">'Հ 16 Առաջնահերթություններ'!$A$5:$H$9</definedName>
    <definedName name="Z_BBB0E046_81A2_47CF_B1A3_14B274220381_.wvu.FilterData" localSheetId="2" hidden="1">'Հ 17 Այլընտրանքներ'!$A$5:$H$9</definedName>
    <definedName name="Z_BBB75AF6_8C05_48F9_8DFE_5C88E0E439B9_.wvu.FilterData" localSheetId="1" hidden="1">'Հ 16 Առաջնահերթություններ'!$A$5:$H$9</definedName>
    <definedName name="Z_BBB75AF6_8C05_48F9_8DFE_5C88E0E439B9_.wvu.FilterData" localSheetId="2" hidden="1">'Հ 17 Այլընտրանքներ'!$A$6:$H$9</definedName>
    <definedName name="Z_BBD924E6_34AF_4409_8EF1_397BBA336F52_.wvu.FilterData" localSheetId="1" hidden="1">'Հ 16 Առաջնահերթություններ'!$A$5:$H$9</definedName>
    <definedName name="Z_BBD924E6_34AF_4409_8EF1_397BBA336F52_.wvu.FilterData" localSheetId="2" hidden="1">'Հ 17 Այլընտրանքներ'!$A$5:$H$9</definedName>
    <definedName name="Z_BBE4860D_62EB_4F74_91FF_9A8245AC1D4F_.wvu.FilterData" localSheetId="1" hidden="1">'Հ 16 Առաջնահերթություններ'!$A$5:$H$9</definedName>
    <definedName name="Z_BBE4860D_62EB_4F74_91FF_9A8245AC1D4F_.wvu.FilterData" localSheetId="2" hidden="1">'Հ 17 Այլընտրանքներ'!$A$6:$H$9</definedName>
    <definedName name="Z_BC5172A0_ABF5_4BD9_882E_3AF36EF7351F_.wvu.FilterData" localSheetId="1" hidden="1">'Հ 16 Առաջնահերթություններ'!$A$5:$H$9</definedName>
    <definedName name="Z_BC5172A0_ABF5_4BD9_882E_3AF36EF7351F_.wvu.FilterData" localSheetId="2" hidden="1">'Հ 17 Այլընտրանքներ'!$A$6:$H$9</definedName>
    <definedName name="Z_BCA6A328_0747_4138_8555_6703B009C515_.wvu.FilterData" localSheetId="1" hidden="1">'Հ 16 Առաջնահերթություններ'!$A$5:$H$9</definedName>
    <definedName name="Z_BCA6A328_0747_4138_8555_6703B009C515_.wvu.FilterData" localSheetId="2" hidden="1">'Հ 17 Այլընտրանքներ'!$A$5:$H$9</definedName>
    <definedName name="Z_BD348630_29BC_4E67_9EA1_29B37442CC11_.wvu.FilterData" localSheetId="1" hidden="1">'Հ 16 Առաջնահերթություններ'!$A$5:$L$9</definedName>
    <definedName name="Z_BD348630_29BC_4E67_9EA1_29B37442CC11_.wvu.FilterData" localSheetId="2" hidden="1">'Հ 17 Այլընտրանքներ'!$A$6:$J$9</definedName>
    <definedName name="Z_BD3EC682_D41F_4B6C_9F55_910E0A08D7BE_.wvu.FilterData" localSheetId="1" hidden="1">'Հ 16 Առաջնահերթություններ'!$A$5:$H$9</definedName>
    <definedName name="Z_BD3EC682_D41F_4B6C_9F55_910E0A08D7BE_.wvu.FilterData" localSheetId="2" hidden="1">'Հ 17 Այլընտրանքներ'!$A$5:$H$9</definedName>
    <definedName name="Z_BD59B36F_D426_48EE_99D2_F8A0D0A1D1E8_.wvu.FilterData" localSheetId="1" hidden="1">'Հ 16 Առաջնահերթություններ'!$A$5:$H$9</definedName>
    <definedName name="Z_BD59B36F_D426_48EE_99D2_F8A0D0A1D1E8_.wvu.FilterData" localSheetId="2" hidden="1">'Հ 17 Այլընտրանքներ'!$A$5:$H$9</definedName>
    <definedName name="Z_BDC883B2_F7D5_4FD0_A7E8_1FF035DFDC9A_.wvu.FilterData" localSheetId="1" hidden="1">'Հ 16 Առաջնահերթություններ'!$A$5:$H$9</definedName>
    <definedName name="Z_BDC883B2_F7D5_4FD0_A7E8_1FF035DFDC9A_.wvu.FilterData" localSheetId="2" hidden="1">'Հ 17 Այլընտրանքներ'!$A$5:$H$9</definedName>
    <definedName name="Z_BDFECE61_B6E9_4B06_8B36_7CC36D72D211_.wvu.FilterData" localSheetId="1" hidden="1">'Հ 16 Առաջնահերթություններ'!$A$5:$H$9</definedName>
    <definedName name="Z_BDFECE61_B6E9_4B06_8B36_7CC36D72D211_.wvu.FilterData" localSheetId="2" hidden="1">'Հ 17 Այլընտրանքներ'!$A$5:$H$9</definedName>
    <definedName name="Z_BE159BD6_20E0_4653_86A9_51AFE194D615_.wvu.FilterData" localSheetId="1" hidden="1">'Հ 16 Առաջնահերթություններ'!$A$5:$H$9</definedName>
    <definedName name="Z_BE159BD6_20E0_4653_86A9_51AFE194D615_.wvu.FilterData" localSheetId="2" hidden="1">'Հ 17 Այլընտրանքներ'!$A$6:$H$9</definedName>
    <definedName name="Z_BE15FF21_9596_4B51_9D0A_AA7EB4F75B20_.wvu.FilterData" localSheetId="1" hidden="1">'Հ 16 Առաջնահերթություններ'!$A$5:$H$9</definedName>
    <definedName name="Z_BE15FF21_9596_4B51_9D0A_AA7EB4F75B20_.wvu.FilterData" localSheetId="2" hidden="1">'Հ 17 Այլընտրանքներ'!$A$5:$H$9</definedName>
    <definedName name="Z_BE5C283E_8C7D_4426_923A_6FBEC63B9BD5_.wvu.FilterData" localSheetId="1" hidden="1">'Հ 16 Առաջնահերթություններ'!$A$5:$H$9</definedName>
    <definedName name="Z_BE5C283E_8C7D_4426_923A_6FBEC63B9BD5_.wvu.FilterData" localSheetId="2" hidden="1">'Հ 17 Այլընտրանքներ'!$A$6:$H$9</definedName>
    <definedName name="Z_BE89C6E8_907B_4F3C_8F40_36BF772B2AFF_.wvu.FilterData" localSheetId="1" hidden="1">'Հ 16 Առաջնահերթություններ'!$A$5:$H$9</definedName>
    <definedName name="Z_BE89C6E8_907B_4F3C_8F40_36BF772B2AFF_.wvu.FilterData" localSheetId="2" hidden="1">'Հ 17 Այլընտրանքներ'!$A$5:$H$9</definedName>
    <definedName name="Z_BEA9E61D_D280_44F1_84E4_78E67C27FE56_.wvu.FilterData" localSheetId="1" hidden="1">'Հ 16 Առաջնահերթություններ'!$A$5:$H$9</definedName>
    <definedName name="Z_BEA9E61D_D280_44F1_84E4_78E67C27FE56_.wvu.FilterData" localSheetId="2" hidden="1">'Հ 17 Այլընտրանքներ'!$A$6:$H$9</definedName>
    <definedName name="Z_BEE2CD7C_843D_41D1_A1A4_F6D3CE4B9D2B_.wvu.FilterData" localSheetId="1" hidden="1">'Հ 16 Առաջնահերթություններ'!$A$5:$H$9</definedName>
    <definedName name="Z_BEE2CD7C_843D_41D1_A1A4_F6D3CE4B9D2B_.wvu.FilterData" localSheetId="2" hidden="1">'Հ 17 Այլընտրանքներ'!$A$5:$H$9</definedName>
    <definedName name="Z_BEEE9135_FB0D_4A9C_BE79_44026A3CC0D9_.wvu.FilterData" localSheetId="1" hidden="1">'Հ 16 Առաջնահերթություններ'!$A$5:$H$9</definedName>
    <definedName name="Z_BEEE9135_FB0D_4A9C_BE79_44026A3CC0D9_.wvu.FilterData" localSheetId="2" hidden="1">'Հ 17 Այլընտրանքներ'!$A$5:$H$9</definedName>
    <definedName name="Z_BEF3C2ED_81F6_4AF0_9BFC_D511831F29E1_.wvu.FilterData" localSheetId="1" hidden="1">'Հ 16 Առաջնահերթություններ'!$A$5:$H$9</definedName>
    <definedName name="Z_BEF3C2ED_81F6_4AF0_9BFC_D511831F29E1_.wvu.FilterData" localSheetId="2" hidden="1">'Հ 17 Այլընտրանքներ'!$A$5:$H$9</definedName>
    <definedName name="Z_BEF9DEFC_5AB8_4AE6_B22D_476917D5FE9B_.wvu.FilterData" localSheetId="1" hidden="1">'Հ 16 Առաջնահերթություններ'!$A$5:$H$9</definedName>
    <definedName name="Z_BEF9DEFC_5AB8_4AE6_B22D_476917D5FE9B_.wvu.FilterData" localSheetId="2" hidden="1">'Հ 17 Այլընտրանքներ'!$A$5:$H$9</definedName>
    <definedName name="Z_BF2AA11A_337C_4673_9C0A_663AF7F88774_.wvu.FilterData" localSheetId="1" hidden="1">'Հ 16 Առաջնահերթություններ'!$A$5:$H$9</definedName>
    <definedName name="Z_BF2AA11A_337C_4673_9C0A_663AF7F88774_.wvu.FilterData" localSheetId="2" hidden="1">'Հ 17 Այլընտրանքներ'!$A$6:$H$9</definedName>
    <definedName name="Z_BF50A560_D7CA_41CB_B9D1_848B23EDDE71_.wvu.FilterData" localSheetId="1" hidden="1">'Հ 16 Առաջնահերթություններ'!$A$5:$H$9</definedName>
    <definedName name="Z_BF50A560_D7CA_41CB_B9D1_848B23EDDE71_.wvu.FilterData" localSheetId="2" hidden="1">'Հ 17 Այլընտրանքներ'!$A$5:$H$9</definedName>
    <definedName name="Z_BF5F5FC9_42E2_4415_AE33_3753C7696F36_.wvu.FilterData" localSheetId="1" hidden="1">'Հ 16 Առաջնահերթություններ'!$A$5:$H$9</definedName>
    <definedName name="Z_BF5F5FC9_42E2_4415_AE33_3753C7696F36_.wvu.FilterData" localSheetId="2" hidden="1">'Հ 17 Այլընտրանքներ'!$A$5:$H$9</definedName>
    <definedName name="Z_BF8A74FF_237A_491C_A3E4_EC7EEBD7FC7D_.wvu.FilterData" localSheetId="1" hidden="1">'Հ 16 Առաջնահերթություններ'!$A$5:$H$9</definedName>
    <definedName name="Z_BF8A74FF_237A_491C_A3E4_EC7EEBD7FC7D_.wvu.FilterData" localSheetId="2" hidden="1">'Հ 17 Այլընտրանքներ'!$A$5:$H$9</definedName>
    <definedName name="Z_BF9FEB66_1EAB_4BA8_8980_73219D0917A8_.wvu.Cols" localSheetId="1" hidden="1">'Հ 16 Առաջնահերթություններ'!#REF!,'Հ 16 Առաջնահերթություններ'!#REF!</definedName>
    <definedName name="Z_BF9FEB66_1EAB_4BA8_8980_73219D0917A8_.wvu.Cols" localSheetId="2" hidden="1">'Հ 17 Այլընտրանքներ'!#REF!,'Հ 17 Այլընտրանքներ'!#REF!</definedName>
    <definedName name="Z_BF9FEB66_1EAB_4BA8_8980_73219D0917A8_.wvu.FilterData" localSheetId="1" hidden="1">'Հ 16 Առաջնահերթություններ'!$A$5:$H$9</definedName>
    <definedName name="Z_BF9FEB66_1EAB_4BA8_8980_73219D0917A8_.wvu.FilterData" localSheetId="2" hidden="1">'Հ 17 Այլընտրանքներ'!$A$6:$H$9</definedName>
    <definedName name="Z_BF9FEB66_1EAB_4BA8_8980_73219D0917A8_.wvu.PrintArea" localSheetId="1" hidden="1">'Հ 16 Առաջնահերթություններ'!$A$3:$H$9</definedName>
    <definedName name="Z_BF9FEB66_1EAB_4BA8_8980_73219D0917A8_.wvu.PrintArea" localSheetId="2" hidden="1">'Հ 17 Այլընտրանքներ'!$A$3:$H$9</definedName>
    <definedName name="Z_BF9FEB66_1EAB_4BA8_8980_73219D0917A8_.wvu.PrintTitles" localSheetId="1" hidden="1">'Հ 16 Առաջնահերթություններ'!$3:$4</definedName>
    <definedName name="Z_BF9FEB66_1EAB_4BA8_8980_73219D0917A8_.wvu.PrintTitles" localSheetId="2" hidden="1">'Հ 17 Այլընտրանքներ'!$3:$4</definedName>
    <definedName name="Z_BF9FEB66_1EAB_4BA8_8980_73219D0917A8_.wvu.Rows" localSheetId="1" hidden="1">'Հ 16 Առաջնահերթություններ'!$28:$28</definedName>
    <definedName name="Z_BF9FEB66_1EAB_4BA8_8980_73219D0917A8_.wvu.Rows" localSheetId="2" hidden="1">'Հ 17 Այլընտրանքներ'!$26:$26</definedName>
    <definedName name="Z_BFB74326_A4D3_4852_B1D6_71C62B4129BC_.wvu.FilterData" localSheetId="1" hidden="1">'Հ 16 Առաջնահերթություններ'!$A$5:$H$9</definedName>
    <definedName name="Z_BFB74326_A4D3_4852_B1D6_71C62B4129BC_.wvu.FilterData" localSheetId="2" hidden="1">'Հ 17 Այլընտրանքներ'!$A$5:$H$9</definedName>
    <definedName name="Z_C040E2D9_EBFC_449C_AC45_DE76267A565C_.wvu.FilterData" localSheetId="1" hidden="1">'Հ 16 Առաջնահերթություններ'!$A$5:$H$9</definedName>
    <definedName name="Z_C040E2D9_EBFC_449C_AC45_DE76267A565C_.wvu.FilterData" localSheetId="2" hidden="1">'Հ 17 Այլընտրանքներ'!$A$6:$H$9</definedName>
    <definedName name="Z_C0499FEF_2D88_4658_892F_06840FD6DC35_.wvu.FilterData" localSheetId="1" hidden="1">'Հ 16 Առաջնահերթություններ'!$A$5:$H$9</definedName>
    <definedName name="Z_C0499FEF_2D88_4658_892F_06840FD6DC35_.wvu.FilterData" localSheetId="2" hidden="1">'Հ 17 Այլընտրանքներ'!$A$5:$H$9</definedName>
    <definedName name="Z_C04FA536_4029_463C_A679_352DC90C519F_.wvu.FilterData" localSheetId="1" hidden="1">'Հ 16 Առաջնահերթություններ'!$A$5:$H$9</definedName>
    <definedName name="Z_C04FA536_4029_463C_A679_352DC90C519F_.wvu.FilterData" localSheetId="2" hidden="1">'Հ 17 Այլընտրանքներ'!$A$5:$H$9</definedName>
    <definedName name="Z_C0636262_F3A9_43F6_BED3_C36106B94CA3_.wvu.FilterData" localSheetId="1" hidden="1">'Հ 16 Առաջնահերթություններ'!$A$5:$H$9</definedName>
    <definedName name="Z_C0636262_F3A9_43F6_BED3_C36106B94CA3_.wvu.FilterData" localSheetId="2" hidden="1">'Հ 17 Այլընտրանքներ'!$A$5:$H$9</definedName>
    <definedName name="Z_C0928014_313A_480D_86BC_01F0F91C19A9_.wvu.FilterData" localSheetId="1" hidden="1">'Հ 16 Առաջնահերթություններ'!$A$5:$H$9</definedName>
    <definedName name="Z_C0928014_313A_480D_86BC_01F0F91C19A9_.wvu.FilterData" localSheetId="2" hidden="1">'Հ 17 Այլընտրանքներ'!$A$5:$H$9</definedName>
    <definedName name="Z_C09E044B_2353_4A46_9C4C_1398EABE6927_.wvu.FilterData" localSheetId="1" hidden="1">'Հ 16 Առաջնահերթություններ'!$A$5:$H$9</definedName>
    <definedName name="Z_C09E044B_2353_4A46_9C4C_1398EABE6927_.wvu.FilterData" localSheetId="2" hidden="1">'Հ 17 Այլընտրանքներ'!$A$5:$H$9</definedName>
    <definedName name="Z_C0E47F91_6607_474E_98AE_7EF0D1E5587B_.wvu.FilterData" localSheetId="1" hidden="1">'Հ 16 Առաջնահերթություններ'!$A$5:$H$9</definedName>
    <definedName name="Z_C0E47F91_6607_474E_98AE_7EF0D1E5587B_.wvu.FilterData" localSheetId="2" hidden="1">'Հ 17 Այլընտրանքներ'!$A$6:$H$9</definedName>
    <definedName name="Z_C1066FEC_86A5_44A0_AB29_C27AA77178AD_.wvu.FilterData" localSheetId="1" hidden="1">'Հ 16 Առաջնահերթություններ'!$A$5:$H$9</definedName>
    <definedName name="Z_C1066FEC_86A5_44A0_AB29_C27AA77178AD_.wvu.FilterData" localSheetId="2" hidden="1">'Հ 17 Այլընտրանքներ'!$A$5:$H$9</definedName>
    <definedName name="Z_C1425D93_5061_4B7D_A344_C14CEDA8C2EF_.wvu.FilterData" localSheetId="1" hidden="1">'Հ 16 Առաջնահերթություններ'!$A$5:$H$9</definedName>
    <definedName name="Z_C1425D93_5061_4B7D_A344_C14CEDA8C2EF_.wvu.FilterData" localSheetId="2" hidden="1">'Հ 17 Այլընտրանքներ'!$A$5:$H$9</definedName>
    <definedName name="Z_C1445517_C80D_411D_91B6_E9A959650816_.wvu.FilterData" localSheetId="1" hidden="1">'Հ 16 Առաջնահերթություններ'!$A$5:$H$9</definedName>
    <definedName name="Z_C1445517_C80D_411D_91B6_E9A959650816_.wvu.FilterData" localSheetId="2" hidden="1">'Հ 17 Այլընտրանքներ'!$A$5:$H$9</definedName>
    <definedName name="Z_C158C82E_32D4_42D1_8F30_7788A7CE48A0_.wvu.FilterData" localSheetId="1" hidden="1">'Հ 16 Առաջնահերթություններ'!$A$5:$H$9</definedName>
    <definedName name="Z_C158C82E_32D4_42D1_8F30_7788A7CE48A0_.wvu.FilterData" localSheetId="2" hidden="1">'Հ 17 Այլընտրանքներ'!$A$5:$H$9</definedName>
    <definedName name="Z_C15FB9AC_B657_4505_8042_EA9A42824E82_.wvu.FilterData" localSheetId="1" hidden="1">'Հ 16 Առաջնահերթություններ'!$A$5:$H$9</definedName>
    <definedName name="Z_C15FB9AC_B657_4505_8042_EA9A42824E82_.wvu.FilterData" localSheetId="2" hidden="1">'Հ 17 Այլընտրանքներ'!$A$5:$H$9</definedName>
    <definedName name="Z_C1781011_8864_4BF2_8A1A_135A5F39D304_.wvu.FilterData" localSheetId="1" hidden="1">'Հ 16 Առաջնահերթություններ'!$A$5:$H$9</definedName>
    <definedName name="Z_C1781011_8864_4BF2_8A1A_135A5F39D304_.wvu.FilterData" localSheetId="2" hidden="1">'Հ 17 Այլընտրանքներ'!$A$6:$H$9</definedName>
    <definedName name="Z_C1993586_D1DE_4200_9CCE_7298856CBCAF_.wvu.FilterData" localSheetId="1" hidden="1">'Հ 16 Առաջնահերթություններ'!$A$5:$H$9</definedName>
    <definedName name="Z_C1993586_D1DE_4200_9CCE_7298856CBCAF_.wvu.FilterData" localSheetId="2" hidden="1">'Հ 17 Այլընտրանքներ'!$A$5:$H$9</definedName>
    <definedName name="Z_C19AB089_1812_48D1_B783_9CC7FDE246CB_.wvu.FilterData" localSheetId="1" hidden="1">'Հ 16 Առաջնահերթություններ'!$A$5:$H$9</definedName>
    <definedName name="Z_C19AB089_1812_48D1_B783_9CC7FDE246CB_.wvu.FilterData" localSheetId="2" hidden="1">'Հ 17 Այլընտրանքներ'!$A$5:$H$9</definedName>
    <definedName name="Z_C1B1AA4C_99F9_480F_B227_2092572E7ECA_.wvu.FilterData" localSheetId="1" hidden="1">'Հ 16 Առաջնահերթություններ'!$A$5:$H$9</definedName>
    <definedName name="Z_C1B1AA4C_99F9_480F_B227_2092572E7ECA_.wvu.FilterData" localSheetId="2" hidden="1">'Հ 17 Այլընտրանքներ'!$A$5:$H$9</definedName>
    <definedName name="Z_C1B332BD_B19E_4460_B556_730B46286071_.wvu.FilterData" localSheetId="1" hidden="1">'Հ 16 Առաջնահերթություններ'!$A$5:$H$9</definedName>
    <definedName name="Z_C1B332BD_B19E_4460_B556_730B46286071_.wvu.FilterData" localSheetId="2" hidden="1">'Հ 17 Այլընտրանքներ'!$A$6:$H$9</definedName>
    <definedName name="Z_C1BB9691_5DED_428F_AE0E_55204AB018C8_.wvu.FilterData" localSheetId="1" hidden="1">'Հ 16 Առաջնահերթություններ'!$A$5:$H$9</definedName>
    <definedName name="Z_C1BB9691_5DED_428F_AE0E_55204AB018C8_.wvu.FilterData" localSheetId="2" hidden="1">'Հ 17 Այլընտրանքներ'!$A$6:$H$9</definedName>
    <definedName name="Z_C1CC1FDC_FDCD_4ADD_9E93_242A232DC301_.wvu.FilterData" localSheetId="1" hidden="1">'Հ 16 Առաջնահերթություններ'!$A$5:$H$9</definedName>
    <definedName name="Z_C1CC1FDC_FDCD_4ADD_9E93_242A232DC301_.wvu.FilterData" localSheetId="2" hidden="1">'Հ 17 Այլընտրանքներ'!$A$5:$H$9</definedName>
    <definedName name="Z_C1D11C79_3969_48EA_8284_4449D8E3D14B_.wvu.FilterData" localSheetId="1" hidden="1">'Հ 16 Առաջնահերթություններ'!$A$5:$H$9</definedName>
    <definedName name="Z_C1D11C79_3969_48EA_8284_4449D8E3D14B_.wvu.FilterData" localSheetId="2" hidden="1">'Հ 17 Այլընտրանքներ'!$A$5:$H$9</definedName>
    <definedName name="Z_C2474479_381D_4FB1_85AA_D7A1B3B61EAD_.wvu.FilterData" localSheetId="1" hidden="1">'Հ 16 Առաջնահերթություններ'!$A$5:$H$9</definedName>
    <definedName name="Z_C2474479_381D_4FB1_85AA_D7A1B3B61EAD_.wvu.FilterData" localSheetId="2" hidden="1">'Հ 17 Այլընտրանքներ'!$A$5:$H$9</definedName>
    <definedName name="Z_C263E2A1_5611_43B5_B982_2ADEDFBF35BC_.wvu.FilterData" localSheetId="1" hidden="1">'Հ 16 Առաջնահերթություններ'!$A$5:$H$9</definedName>
    <definedName name="Z_C263E2A1_5611_43B5_B982_2ADEDFBF35BC_.wvu.FilterData" localSheetId="2" hidden="1">'Հ 17 Այլընտրանքներ'!$A$6:$H$9</definedName>
    <definedName name="Z_C28B7111_D2B2_4A89_8220_9DD14599920A_.wvu.FilterData" localSheetId="1" hidden="1">'Հ 16 Առաջնահերթություններ'!$A$5:$H$9</definedName>
    <definedName name="Z_C28B7111_D2B2_4A89_8220_9DD14599920A_.wvu.FilterData" localSheetId="2" hidden="1">'Հ 17 Այլընտրանքներ'!$A$5:$H$9</definedName>
    <definedName name="Z_C2A7539A_A7EB_46CE_8C5C_495905397C0A_.wvu.FilterData" localSheetId="1" hidden="1">'Հ 16 Առաջնահերթություններ'!$A$5:$H$9</definedName>
    <definedName name="Z_C2A7539A_A7EB_46CE_8C5C_495905397C0A_.wvu.FilterData" localSheetId="2" hidden="1">'Հ 17 Այլընտրանքներ'!$A$5:$H$9</definedName>
    <definedName name="Z_C2B79A02_CC25_4996_B2FE_E0C1FADC5DD7_.wvu.FilterData" localSheetId="1" hidden="1">'Հ 16 Առաջնահերթություններ'!$A$5:$H$9</definedName>
    <definedName name="Z_C2B79A02_CC25_4996_B2FE_E0C1FADC5DD7_.wvu.FilterData" localSheetId="2" hidden="1">'Հ 17 Այլընտրանքներ'!$A$5:$H$9</definedName>
    <definedName name="Z_C2C649C8_F99A_4D9B_8346_8ED8FDC41B89_.wvu.FilterData" localSheetId="1" hidden="1">'Հ 16 Առաջնահերթություններ'!$A$5:$H$9</definedName>
    <definedName name="Z_C2C649C8_F99A_4D9B_8346_8ED8FDC41B89_.wvu.FilterData" localSheetId="2" hidden="1">'Հ 17 Այլընտրանքներ'!$A$6:$H$9</definedName>
    <definedName name="Z_C2FD070B_7F0A_4886_AF9E_E1BA104C0CE5_.wvu.FilterData" localSheetId="1" hidden="1">'Հ 16 Առաջնահերթություններ'!$A$5:$H$9</definedName>
    <definedName name="Z_C2FD070B_7F0A_4886_AF9E_E1BA104C0CE5_.wvu.FilterData" localSheetId="2" hidden="1">'Հ 17 Այլընտրանքներ'!$A$6:$H$9</definedName>
    <definedName name="Z_C314F7C5_BE9A_465D_8556_B56415062DBA_.wvu.FilterData" localSheetId="1" hidden="1">'Հ 16 Առաջնահերթություններ'!$A$5:$H$9</definedName>
    <definedName name="Z_C314F7C5_BE9A_465D_8556_B56415062DBA_.wvu.FilterData" localSheetId="2" hidden="1">'Հ 17 Այլընտրանքներ'!$A$6:$H$9</definedName>
    <definedName name="Z_C38B3FB1_20CC_41B4_90C6_02F7AE0130C3_.wvu.FilterData" localSheetId="1" hidden="1">'Հ 16 Առաջնահերթություններ'!$A$5:$H$9</definedName>
    <definedName name="Z_C38B3FB1_20CC_41B4_90C6_02F7AE0130C3_.wvu.FilterData" localSheetId="2" hidden="1">'Հ 17 Այլընտրանքներ'!$A$5:$H$9</definedName>
    <definedName name="Z_C38EA5EB_5BA2_4125_A6D9_B66266A571A6_.wvu.FilterData" localSheetId="1" hidden="1">'Հ 16 Առաջնահերթություններ'!$A$5:$H$9</definedName>
    <definedName name="Z_C38EA5EB_5BA2_4125_A6D9_B66266A571A6_.wvu.FilterData" localSheetId="2" hidden="1">'Հ 17 Այլընտրանքներ'!$A$6:$H$9</definedName>
    <definedName name="Z_C38EEBC2_5A40_4377_8A6F_3E7A050BA108_.wvu.FilterData" localSheetId="1" hidden="1">'Հ 16 Առաջնահերթություններ'!$A$5:$H$9</definedName>
    <definedName name="Z_C38EEBC2_5A40_4377_8A6F_3E7A050BA108_.wvu.FilterData" localSheetId="2" hidden="1">'Հ 17 Այլընտրանքներ'!$A$5:$H$9</definedName>
    <definedName name="Z_C3B488D5_2A53_4695_9F60_2C50C27DAFA1_.wvu.FilterData" localSheetId="1" hidden="1">'Հ 16 Առաջնահերթություններ'!$A$5:$H$9</definedName>
    <definedName name="Z_C3B488D5_2A53_4695_9F60_2C50C27DAFA1_.wvu.FilterData" localSheetId="2" hidden="1">'Հ 17 Այլընտրանքներ'!$A$5:$H$9</definedName>
    <definedName name="Z_C3C02521_DEF0_4745_9458_055EFBB6692C_.wvu.FilterData" localSheetId="1" hidden="1">'Հ 16 Առաջնահերթություններ'!$A$5:$H$9</definedName>
    <definedName name="Z_C3C02521_DEF0_4745_9458_055EFBB6692C_.wvu.FilterData" localSheetId="2" hidden="1">'Հ 17 Այլընտրանքներ'!$A$6:$H$9</definedName>
    <definedName name="Z_C3C7AF18_3FD6_4347_9A95_F2CC1766B319_.wvu.FilterData" localSheetId="1" hidden="1">'Հ 16 Առաջնահերթություններ'!$A$5:$H$9</definedName>
    <definedName name="Z_C3C7AF18_3FD6_4347_9A95_F2CC1766B319_.wvu.FilterData" localSheetId="2" hidden="1">'Հ 17 Այլընտրանքներ'!$A$5:$H$9</definedName>
    <definedName name="Z_C3E04BCA_1C07_4A6C_A19C_07F26E95B607_.wvu.FilterData" localSheetId="1" hidden="1">'Հ 16 Առաջնահերթություններ'!$A$5:$H$9</definedName>
    <definedName name="Z_C3E04BCA_1C07_4A6C_A19C_07F26E95B607_.wvu.FilterData" localSheetId="2" hidden="1">'Հ 17 Այլընտրանքներ'!$A$5:$H$9</definedName>
    <definedName name="Z_C3EBD886_1E56_48A2_8BFF_B25260798299_.wvu.FilterData" localSheetId="1" hidden="1">'Հ 16 Առաջնահերթություններ'!$A$5:$H$9</definedName>
    <definedName name="Z_C3EBD886_1E56_48A2_8BFF_B25260798299_.wvu.FilterData" localSheetId="2" hidden="1">'Հ 17 Այլընտրանքներ'!$A$5:$H$9</definedName>
    <definedName name="Z_C43E5F8A_D02B_4107_B1E7_D700D7857F8A_.wvu.FilterData" localSheetId="1" hidden="1">'Հ 16 Առաջնահերթություններ'!$A$5:$H$9</definedName>
    <definedName name="Z_C43E5F8A_D02B_4107_B1E7_D700D7857F8A_.wvu.FilterData" localSheetId="2" hidden="1">'Հ 17 Այլընտրանքներ'!$A$6:$H$9</definedName>
    <definedName name="Z_C4633335_AB4C_45F5_A418_A2BF8CFEEBDA_.wvu.FilterData" localSheetId="1" hidden="1">'Հ 16 Առաջնահերթություններ'!$A$5:$H$9</definedName>
    <definedName name="Z_C4633335_AB4C_45F5_A418_A2BF8CFEEBDA_.wvu.FilterData" localSheetId="2" hidden="1">'Հ 17 Այլընտրանքներ'!$A$5:$H$9</definedName>
    <definedName name="Z_C4909779_11A0_4339_9FA9_876BD2215877_.wvu.FilterData" localSheetId="1" hidden="1">'Հ 16 Առաջնահերթություններ'!$A$5:$H$9</definedName>
    <definedName name="Z_C4909779_11A0_4339_9FA9_876BD2215877_.wvu.FilterData" localSheetId="2" hidden="1">'Հ 17 Այլընտրանքներ'!$A$6:$H$9</definedName>
    <definedName name="Z_C4C73228_1C3A_4212_B3E8_5F486466F2FD_.wvu.FilterData" localSheetId="1" hidden="1">'Հ 16 Առաջնահերթություններ'!$A$5:$H$9</definedName>
    <definedName name="Z_C4C73228_1C3A_4212_B3E8_5F486466F2FD_.wvu.FilterData" localSheetId="2" hidden="1">'Հ 17 Այլընտրանքներ'!$A$5:$H$9</definedName>
    <definedName name="Z_C4CAD57D_CFBC_4BBC_93DA_08AE665187D9_.wvu.FilterData" localSheetId="1" hidden="1">'Հ 16 Առաջնահերթություններ'!$A$5:$H$9</definedName>
    <definedName name="Z_C4CAD57D_CFBC_4BBC_93DA_08AE665187D9_.wvu.FilterData" localSheetId="2" hidden="1">'Հ 17 Այլընտրանքներ'!$A$5:$H$9</definedName>
    <definedName name="Z_C508645D_2A22_420A_B197_7EA636DD7D57_.wvu.FilterData" localSheetId="1" hidden="1">'Հ 16 Առաջնահերթություններ'!$A$5:$H$9</definedName>
    <definedName name="Z_C508645D_2A22_420A_B197_7EA636DD7D57_.wvu.FilterData" localSheetId="2" hidden="1">'Հ 17 Այլընտրանքներ'!$A$5:$H$9</definedName>
    <definedName name="Z_C51708F3_E12A_42EF_BE9D_36E7D2EE0328_.wvu.FilterData" localSheetId="1" hidden="1">'Հ 16 Առաջնահերթություններ'!$A$5:$H$9</definedName>
    <definedName name="Z_C51708F3_E12A_42EF_BE9D_36E7D2EE0328_.wvu.FilterData" localSheetId="2" hidden="1">'Հ 17 Այլընտրանքներ'!$A$6:$H$9</definedName>
    <definedName name="Z_C5A83E65_4BA9_4250_AF52_51EA12595796_.wvu.FilterData" localSheetId="1" hidden="1">'Հ 16 Առաջնահերթություններ'!$A$5:$H$9</definedName>
    <definedName name="Z_C5A83E65_4BA9_4250_AF52_51EA12595796_.wvu.FilterData" localSheetId="2" hidden="1">'Հ 17 Այլընտրանքներ'!$A$6:$H$9</definedName>
    <definedName name="Z_C5AE7669_A7AE_4882_BA20_3181890DCE36_.wvu.FilterData" localSheetId="1" hidden="1">'Հ 16 Առաջնահերթություններ'!$A$5:$H$9</definedName>
    <definedName name="Z_C5AE7669_A7AE_4882_BA20_3181890DCE36_.wvu.FilterData" localSheetId="2" hidden="1">'Հ 17 Այլընտրանքներ'!$A$6:$H$9</definedName>
    <definedName name="Z_C5D8BD0F_917E_4747_A00B_34FD45291B57_.wvu.FilterData" localSheetId="1" hidden="1">'Հ 16 Առաջնահերթություններ'!$A$5:$H$9</definedName>
    <definedName name="Z_C5D8BD0F_917E_4747_A00B_34FD45291B57_.wvu.FilterData" localSheetId="2" hidden="1">'Հ 17 Այլընտրանքներ'!$A$6:$H$9</definedName>
    <definedName name="Z_C5FE0076_9214_4DB3_BABF_ADD5F71571BF_.wvu.FilterData" localSheetId="1" hidden="1">'Հ 16 Առաջնահերթություններ'!$A$5:$H$9</definedName>
    <definedName name="Z_C5FE0076_9214_4DB3_BABF_ADD5F71571BF_.wvu.FilterData" localSheetId="2" hidden="1">'Հ 17 Այլընտրանքներ'!$A$6:$H$9</definedName>
    <definedName name="Z_C605127F_DA56_4FA4_9782_43937F068E43_.wvu.FilterData" localSheetId="1" hidden="1">'Հ 16 Առաջնահերթություններ'!$A$5:$H$9</definedName>
    <definedName name="Z_C605127F_DA56_4FA4_9782_43937F068E43_.wvu.FilterData" localSheetId="2" hidden="1">'Հ 17 Այլընտրանքներ'!$A$5:$H$9</definedName>
    <definedName name="Z_C625547D_9581_4DC9_AE30_F7984BD67808_.wvu.FilterData" localSheetId="1" hidden="1">'Հ 16 Առաջնահերթություններ'!$A$5:$H$9</definedName>
    <definedName name="Z_C625547D_9581_4DC9_AE30_F7984BD67808_.wvu.FilterData" localSheetId="2" hidden="1">'Հ 17 Այլընտրանքներ'!$A$6:$H$9</definedName>
    <definedName name="Z_C652913D_A934_4029_86D7_C260D31EF1B9_.wvu.FilterData" localSheetId="1" hidden="1">'Հ 16 Առաջնահերթություններ'!$A$5:$H$9</definedName>
    <definedName name="Z_C652913D_A934_4029_86D7_C260D31EF1B9_.wvu.FilterData" localSheetId="2" hidden="1">'Հ 17 Այլընտրանքներ'!$A$5:$H$9</definedName>
    <definedName name="Z_C677F174_9435_4EB5_9E87_0BE0862B9694_.wvu.FilterData" localSheetId="1" hidden="1">'Հ 16 Առաջնահերթություններ'!$A$5:$H$9</definedName>
    <definedName name="Z_C677F174_9435_4EB5_9E87_0BE0862B9694_.wvu.FilterData" localSheetId="2" hidden="1">'Հ 17 Այլընտրանքներ'!$A$5:$H$9</definedName>
    <definedName name="Z_C692013A_7272_4968_A165_6787DDFA8669_.wvu.FilterData" localSheetId="1" hidden="1">'Հ 16 Առաջնահերթություններ'!$A$5:$H$9</definedName>
    <definedName name="Z_C692013A_7272_4968_A165_6787DDFA8669_.wvu.FilterData" localSheetId="2" hidden="1">'Հ 17 Այլընտրանքներ'!$A$5:$H$9</definedName>
    <definedName name="Z_C6FBFC55_0C4B_4C16_8B7C_81701881D6AD_.wvu.FilterData" localSheetId="1" hidden="1">'Հ 16 Առաջնահերթություններ'!$A$5:$H$9</definedName>
    <definedName name="Z_C6FBFC55_0C4B_4C16_8B7C_81701881D6AD_.wvu.FilterData" localSheetId="2" hidden="1">'Հ 17 Այլընտրանքներ'!$A$6:$H$9</definedName>
    <definedName name="Z_C7207EAA_BCB2_4957_B588_7C10FF33E738_.wvu.FilterData" localSheetId="1" hidden="1">'Հ 16 Առաջնահերթություններ'!$A$5:$H$9</definedName>
    <definedName name="Z_C7207EAA_BCB2_4957_B588_7C10FF33E738_.wvu.FilterData" localSheetId="2" hidden="1">'Հ 17 Այլընտրանքներ'!$A$6:$H$9</definedName>
    <definedName name="Z_C73326B7_68CC_4699_ACB3_02DCD348CF6F_.wvu.FilterData" localSheetId="1" hidden="1">'Հ 16 Առաջնահերթություններ'!$A$5:$H$9</definedName>
    <definedName name="Z_C73326B7_68CC_4699_ACB3_02DCD348CF6F_.wvu.FilterData" localSheetId="2" hidden="1">'Հ 17 Այլընտրանքներ'!$A$6:$H$9</definedName>
    <definedName name="Z_C747C2EE_D1D5_4285_AD8B_1A871235F7E5_.wvu.FilterData" localSheetId="1" hidden="1">'Հ 16 Առաջնահերթություններ'!$A$5:$H$9</definedName>
    <definedName name="Z_C747C2EE_D1D5_4285_AD8B_1A871235F7E5_.wvu.FilterData" localSheetId="2" hidden="1">'Հ 17 Այլընտրանքներ'!$A$6:$H$9</definedName>
    <definedName name="Z_C749FF02_E164_43DA_A577_6BF92059FB32_.wvu.FilterData" localSheetId="1" hidden="1">'Հ 16 Առաջնահերթություններ'!$A$5:$H$9</definedName>
    <definedName name="Z_C749FF02_E164_43DA_A577_6BF92059FB32_.wvu.FilterData" localSheetId="2" hidden="1">'Հ 17 Այլընտրանքներ'!$A$5:$H$9</definedName>
    <definedName name="Z_C7707149_1AD8_4FFC_84BF_7028F4D4A40C_.wvu.FilterData" localSheetId="1" hidden="1">'Հ 16 Առաջնահերթություններ'!$A$5:$H$9</definedName>
    <definedName name="Z_C7707149_1AD8_4FFC_84BF_7028F4D4A40C_.wvu.FilterData" localSheetId="2" hidden="1">'Հ 17 Այլընտրանքներ'!$A$6:$H$9</definedName>
    <definedName name="Z_C781A10D_D6DF_46A8_A360_6736E6961692_.wvu.FilterData" localSheetId="1" hidden="1">'Հ 16 Առաջնահերթություններ'!$A$5:$H$9</definedName>
    <definedName name="Z_C781A10D_D6DF_46A8_A360_6736E6961692_.wvu.FilterData" localSheetId="2" hidden="1">'Հ 17 Այլընտրանքներ'!$A$5:$H$9</definedName>
    <definedName name="Z_C792991C_3D3D_4C19_803E_61B6DF0904B5_.wvu.FilterData" localSheetId="1" hidden="1">'Հ 16 Առաջնահերթություններ'!$A$5:$H$9</definedName>
    <definedName name="Z_C792991C_3D3D_4C19_803E_61B6DF0904B5_.wvu.FilterData" localSheetId="2" hidden="1">'Հ 17 Այլընտրանքներ'!$A$5:$H$9</definedName>
    <definedName name="Z_C7AE3442_D668_4F56_84C9_F2EB485BDA7F_.wvu.FilterData" localSheetId="1" hidden="1">'Հ 16 Առաջնահերթություններ'!$A$5:$H$9</definedName>
    <definedName name="Z_C7AE3442_D668_4F56_84C9_F2EB485BDA7F_.wvu.FilterData" localSheetId="2" hidden="1">'Հ 17 Այլընտրանքներ'!$A$5:$H$9</definedName>
    <definedName name="Z_C7BDFE16_0750_414D_A0FB_EB39320E8379_.wvu.FilterData" localSheetId="1" hidden="1">'Հ 16 Առաջնահերթություններ'!$A$5:$H$9</definedName>
    <definedName name="Z_C7BDFE16_0750_414D_A0FB_EB39320E8379_.wvu.FilterData" localSheetId="2" hidden="1">'Հ 17 Այլընտրանքներ'!$A$6:$H$9</definedName>
    <definedName name="Z_C817E6AF_E509_4217_A6B9_B7C59121BDAF_.wvu.Cols" localSheetId="1" hidden="1">'Հ 16 Առաջնահերթություններ'!#REF!,'Հ 16 Առաջնահերթություններ'!#REF!,'Հ 16 Առաջնահերթություններ'!#REF!</definedName>
    <definedName name="Z_C817E6AF_E509_4217_A6B9_B7C59121BDAF_.wvu.Cols" localSheetId="2" hidden="1">'Հ 17 Այլընտրանքներ'!#REF!,'Հ 17 Այլընտրանքներ'!#REF!,'Հ 17 Այլընտրանքներ'!#REF!</definedName>
    <definedName name="Z_C817E6AF_E509_4217_A6B9_B7C59121BDAF_.wvu.FilterData" localSheetId="1" hidden="1">'Հ 16 Առաջնահերթություններ'!$A$5:$H$9</definedName>
    <definedName name="Z_C817E6AF_E509_4217_A6B9_B7C59121BDAF_.wvu.FilterData" localSheetId="2" hidden="1">'Հ 17 Այլընտրանքներ'!$A$6:$H$9</definedName>
    <definedName name="Z_C817E6AF_E509_4217_A6B9_B7C59121BDAF_.wvu.PrintArea" localSheetId="1" hidden="1">'Հ 16 Առաջնահերթություններ'!$A$3:$H$9</definedName>
    <definedName name="Z_C817E6AF_E509_4217_A6B9_B7C59121BDAF_.wvu.PrintArea" localSheetId="2" hidden="1">'Հ 17 Այլընտրանքներ'!$A$3:$H$9</definedName>
    <definedName name="Z_C817E6AF_E509_4217_A6B9_B7C59121BDAF_.wvu.PrintTitles" localSheetId="1" hidden="1">'Հ 16 Առաջնահերթություններ'!$3:$4</definedName>
    <definedName name="Z_C817E6AF_E509_4217_A6B9_B7C59121BDAF_.wvu.PrintTitles" localSheetId="2" hidden="1">'Հ 17 Այլընտրանքներ'!$3:$4</definedName>
    <definedName name="Z_C8335987_C0A6_41A7_807F_429615D36862_.wvu.FilterData" localSheetId="1" hidden="1">'Հ 16 Առաջնահերթություններ'!$A$5:$H$9</definedName>
    <definedName name="Z_C8335987_C0A6_41A7_807F_429615D36862_.wvu.FilterData" localSheetId="2" hidden="1">'Հ 17 Այլընտրանքներ'!$A$5:$H$9</definedName>
    <definedName name="Z_C83E9A28_4537_4C60_9EF4_AEB063A2AE19_.wvu.FilterData" localSheetId="1" hidden="1">'Հ 16 Առաջնահերթություններ'!$A$5:$H$9</definedName>
    <definedName name="Z_C83E9A28_4537_4C60_9EF4_AEB063A2AE19_.wvu.FilterData" localSheetId="2" hidden="1">'Հ 17 Այլընտրանքներ'!$A$5:$H$9</definedName>
    <definedName name="Z_C8B8D66C_EC36_4569_BC89_48C4BF6F2FE7_.wvu.FilterData" localSheetId="1" hidden="1">'Հ 16 Առաջնահերթություններ'!$A$5:$H$9</definedName>
    <definedName name="Z_C8B8D66C_EC36_4569_BC89_48C4BF6F2FE7_.wvu.FilterData" localSheetId="2" hidden="1">'Հ 17 Այլընտրանքներ'!$A$5:$H$9</definedName>
    <definedName name="Z_C8D7E633_E3B8_4FFC_BB2B_541E24C2C7FF_.wvu.FilterData" localSheetId="1" hidden="1">'Հ 16 Առաջնահերթություններ'!$A$5:$H$9</definedName>
    <definedName name="Z_C8D7E633_E3B8_4FFC_BB2B_541E24C2C7FF_.wvu.FilterData" localSheetId="2" hidden="1">'Հ 17 Այլընտրանքներ'!$A$5:$H$9</definedName>
    <definedName name="Z_C9188B94_F0C7_46C8_A1DC_C4B3088A91D1_.wvu.FilterData" localSheetId="1" hidden="1">'Հ 16 Առաջնահերթություններ'!$A$5:$H$9</definedName>
    <definedName name="Z_C9188B94_F0C7_46C8_A1DC_C4B3088A91D1_.wvu.FilterData" localSheetId="2" hidden="1">'Հ 17 Այլընտրանքներ'!$A$5:$H$9</definedName>
    <definedName name="Z_C9BF7743_0FC0_4D97_9AE7_9E1E64921DF5_.wvu.FilterData" localSheetId="1" hidden="1">'Հ 16 Առաջնահերթություններ'!$A$5:$H$9</definedName>
    <definedName name="Z_C9BF7743_0FC0_4D97_9AE7_9E1E64921DF5_.wvu.FilterData" localSheetId="2" hidden="1">'Հ 17 Այլընտրանքներ'!$A$5:$H$9</definedName>
    <definedName name="Z_C9CE70B5_6B6A_438C_A6C8_52E3D5E3F43C_.wvu.FilterData" localSheetId="1" hidden="1">'Հ 16 Առաջնահերթություններ'!$A$5:$H$9</definedName>
    <definedName name="Z_C9CE70B5_6B6A_438C_A6C8_52E3D5E3F43C_.wvu.FilterData" localSheetId="2" hidden="1">'Հ 17 Այլընտրանքներ'!$A$6:$H$9</definedName>
    <definedName name="Z_C9D26636_CA72_4736_BD0F_DFECDB82AE68_.wvu.FilterData" localSheetId="1" hidden="1">'Հ 16 Առաջնահերթություններ'!$A$5:$H$9</definedName>
    <definedName name="Z_C9D26636_CA72_4736_BD0F_DFECDB82AE68_.wvu.FilterData" localSheetId="2" hidden="1">'Հ 17 Այլընտրանքներ'!$A$5:$H$9</definedName>
    <definedName name="Z_C9DA27B5_5735_454C_B8D4_86F0813D9EBC_.wvu.FilterData" localSheetId="1" hidden="1">'Հ 16 Առաջնահերթություններ'!$A$5:$H$9</definedName>
    <definedName name="Z_C9DA27B5_5735_454C_B8D4_86F0813D9EBC_.wvu.FilterData" localSheetId="2" hidden="1">'Հ 17 Այլընտրանքներ'!$A$6:$H$9</definedName>
    <definedName name="Z_C9F1B869_1C32_4BF4_9944_287783C2E6DE_.wvu.FilterData" localSheetId="1" hidden="1">'Հ 16 Առաջնահերթություններ'!$A$5:$H$9</definedName>
    <definedName name="Z_C9F1B869_1C32_4BF4_9944_287783C2E6DE_.wvu.FilterData" localSheetId="2" hidden="1">'Հ 17 Այլընտրանքներ'!$A$6:$H$9</definedName>
    <definedName name="Z_CA568875_9A31_4A25_B8AE_320449C1AF5E_.wvu.FilterData" localSheetId="1" hidden="1">'Հ 16 Առաջնահերթություններ'!$A$5:$H$9</definedName>
    <definedName name="Z_CA568875_9A31_4A25_B8AE_320449C1AF5E_.wvu.FilterData" localSheetId="2" hidden="1">'Հ 17 Այլընտրանքներ'!$A$5:$H$9</definedName>
    <definedName name="Z_CA5A7E04_B02F_4893_88FC_4A77BA92CED5_.wvu.FilterData" localSheetId="1" hidden="1">'Հ 16 Առաջնահերթություններ'!$A$5:$H$9</definedName>
    <definedName name="Z_CA5A7E04_B02F_4893_88FC_4A77BA92CED5_.wvu.FilterData" localSheetId="2" hidden="1">'Հ 17 Այլընտրանքներ'!$A$6:$H$9</definedName>
    <definedName name="Z_CAA606B5_E1EF_420E_807D_AC64FDC82648_.wvu.FilterData" localSheetId="1" hidden="1">'Հ 16 Առաջնահերթություններ'!$A$5:$H$9</definedName>
    <definedName name="Z_CAA606B5_E1EF_420E_807D_AC64FDC82648_.wvu.FilterData" localSheetId="2" hidden="1">'Հ 17 Այլընտրանքներ'!$A$5:$H$9</definedName>
    <definedName name="Z_CAE474F5_7FD4_4373_AEE9_0599FFF08B65_.wvu.FilterData" localSheetId="1" hidden="1">'Հ 16 Առաջնահերթություններ'!$A$5:$H$9</definedName>
    <definedName name="Z_CAE474F5_7FD4_4373_AEE9_0599FFF08B65_.wvu.FilterData" localSheetId="2" hidden="1">'Հ 17 Այլընտրանքներ'!$A$5:$H$9</definedName>
    <definedName name="Z_CAE9A15E_4514_49E4_B176_5420DF29666C_.wvu.FilterData" localSheetId="1" hidden="1">'Հ 16 Առաջնահերթություններ'!$A$5:$H$9</definedName>
    <definedName name="Z_CAE9A15E_4514_49E4_B176_5420DF29666C_.wvu.FilterData" localSheetId="2" hidden="1">'Հ 17 Այլընտրանքներ'!$A$5:$H$9</definedName>
    <definedName name="Z_CB167C6A_27E5_4EFB_9E7D_A89CE2116A17_.wvu.FilterData" localSheetId="1" hidden="1">'Հ 16 Առաջնահերթություններ'!$A$5:$H$9</definedName>
    <definedName name="Z_CB167C6A_27E5_4EFB_9E7D_A89CE2116A17_.wvu.FilterData" localSheetId="2" hidden="1">'Հ 17 Այլընտրանքներ'!$A$5:$H$9</definedName>
    <definedName name="Z_CB1A402B_5AC6_4C76_9C94_0A678CBC031C_.wvu.FilterData" localSheetId="1" hidden="1">'Հ 16 Առաջնահերթություններ'!$A$5:$H$9</definedName>
    <definedName name="Z_CB1A402B_5AC6_4C76_9C94_0A678CBC031C_.wvu.FilterData" localSheetId="2" hidden="1">'Հ 17 Այլընտրանքներ'!$A$5:$H$9</definedName>
    <definedName name="Z_CB359876_938D_4D9A_AD96_215398DD0A9B_.wvu.FilterData" localSheetId="1" hidden="1">'Հ 16 Առաջնահերթություններ'!$A$5:$H$9</definedName>
    <definedName name="Z_CB359876_938D_4D9A_AD96_215398DD0A9B_.wvu.FilterData" localSheetId="2" hidden="1">'Հ 17 Այլընտրանքներ'!$A$6:$H$9</definedName>
    <definedName name="Z_CB80E1D4_DD8B_405E_82BE_BFC8B2C23A91_.wvu.FilterData" localSheetId="1" hidden="1">'Հ 16 Առաջնահերթություններ'!$A$5:$H$9</definedName>
    <definedName name="Z_CB80E1D4_DD8B_405E_82BE_BFC8B2C23A91_.wvu.FilterData" localSheetId="2" hidden="1">'Հ 17 Այլընտրանքներ'!$A$5:$H$9</definedName>
    <definedName name="Z_CBB57B7E_681E_40D1_AC67_6FB44B29D14B_.wvu.FilterData" localSheetId="1" hidden="1">'Հ 16 Առաջնահերթություններ'!$A$5:$H$9</definedName>
    <definedName name="Z_CBB57B7E_681E_40D1_AC67_6FB44B29D14B_.wvu.FilterData" localSheetId="2" hidden="1">'Հ 17 Այլընտրանքներ'!$A$6:$H$9</definedName>
    <definedName name="Z_CBDD4714_E9C5_4AFD_A812_3906B586C16D_.wvu.FilterData" localSheetId="1" hidden="1">'Հ 16 Առաջնահերթություններ'!$A$5:$H$9</definedName>
    <definedName name="Z_CBDD4714_E9C5_4AFD_A812_3906B586C16D_.wvu.FilterData" localSheetId="2" hidden="1">'Հ 17 Այլընտրանքներ'!$A$5:$H$9</definedName>
    <definedName name="Z_CC106481_2771_48DE_912B_B18745C21639_.wvu.FilterData" localSheetId="1" hidden="1">'Հ 16 Առաջնահերթություններ'!$A$5:$H$9</definedName>
    <definedName name="Z_CC106481_2771_48DE_912B_B18745C21639_.wvu.FilterData" localSheetId="2" hidden="1">'Հ 17 Այլընտրանքներ'!$A$6:$H$9</definedName>
    <definedName name="Z_CC2EF834_770F_46B9_963C_E2872B361BBF_.wvu.FilterData" localSheetId="1" hidden="1">'Հ 16 Առաջնահերթություններ'!$A$5:$H$9</definedName>
    <definedName name="Z_CC2EF834_770F_46B9_963C_E2872B361BBF_.wvu.FilterData" localSheetId="2" hidden="1">'Հ 17 Այլընտրանքներ'!$A$6:$H$9</definedName>
    <definedName name="Z_CC3E8EE7_666C_491B_B7A6_A733573D6A9D_.wvu.FilterData" localSheetId="1" hidden="1">'Հ 16 Առաջնահերթություններ'!$A$5:$H$9</definedName>
    <definedName name="Z_CC3E8EE7_666C_491B_B7A6_A733573D6A9D_.wvu.FilterData" localSheetId="2" hidden="1">'Հ 17 Այլընտրանքներ'!$A$5:$H$9</definedName>
    <definedName name="Z_CC98A985_97E7_49E5_A71D_8FD65D71764A_.wvu.FilterData" localSheetId="1" hidden="1">'Հ 16 Առաջնահերթություններ'!$A$5:$H$9</definedName>
    <definedName name="Z_CC98A985_97E7_49E5_A71D_8FD65D71764A_.wvu.FilterData" localSheetId="2" hidden="1">'Հ 17 Այլընտրանքներ'!$A$5:$H$9</definedName>
    <definedName name="Z_CD29F6D8_54E3_4322_A369_87D1F40BE9FD_.wvu.FilterData" localSheetId="1" hidden="1">'Հ 16 Առաջնահերթություններ'!$A$5:$H$9</definedName>
    <definedName name="Z_CD29F6D8_54E3_4322_A369_87D1F40BE9FD_.wvu.FilterData" localSheetId="2" hidden="1">'Հ 17 Այլընտրանքներ'!$A$5:$H$9</definedName>
    <definedName name="Z_CD4FA4E5_F1E7_4F56_A01E_3C537E66F8F2_.wvu.FilterData" localSheetId="1" hidden="1">'Հ 16 Առաջնահերթություններ'!$A$5:$H$9</definedName>
    <definedName name="Z_CD4FA4E5_F1E7_4F56_A01E_3C537E66F8F2_.wvu.FilterData" localSheetId="2" hidden="1">'Հ 17 Այլընտրանքներ'!$A$5:$H$9</definedName>
    <definedName name="Z_CD6EC42F_DE00_4E3A_9047_D175788540CE_.wvu.FilterData" localSheetId="1" hidden="1">'Հ 16 Առաջնահերթություններ'!$A$5:$H$9</definedName>
    <definedName name="Z_CD6EC42F_DE00_4E3A_9047_D175788540CE_.wvu.FilterData" localSheetId="2" hidden="1">'Հ 17 Այլընտրանքներ'!$A$6:$H$9</definedName>
    <definedName name="Z_CDC480F0_4D39_41DA_9D61_7241C3BD8438_.wvu.FilterData" localSheetId="1" hidden="1">'Հ 16 Առաջնահերթություններ'!$A$5:$H$9</definedName>
    <definedName name="Z_CDC480F0_4D39_41DA_9D61_7241C3BD8438_.wvu.FilterData" localSheetId="2" hidden="1">'Հ 17 Այլընտրանքներ'!$A$6:$H$9</definedName>
    <definedName name="Z_CDE47D70_A62F_4AE9_91B5_CAA7274B5399_.wvu.FilterData" localSheetId="1" hidden="1">'Հ 16 Առաջնահերթություններ'!$A$5:$H$9</definedName>
    <definedName name="Z_CDE47D70_A62F_4AE9_91B5_CAA7274B5399_.wvu.FilterData" localSheetId="2" hidden="1">'Հ 17 Այլընտրանքներ'!$A$5:$H$9</definedName>
    <definedName name="Z_CE04D776_A511_4A16_94F4_FF72DF13BA62_.wvu.FilterData" localSheetId="1" hidden="1">'Հ 16 Առաջնահերթություններ'!$A$5:$H$9</definedName>
    <definedName name="Z_CE04D776_A511_4A16_94F4_FF72DF13BA62_.wvu.FilterData" localSheetId="2" hidden="1">'Հ 17 Այլընտրանքներ'!$A$5:$H$9</definedName>
    <definedName name="Z_CE08FB6D_FEE1_4BB8_9213_AD955CEB8940_.wvu.FilterData" localSheetId="1" hidden="1">'Հ 16 Առաջնահերթություններ'!$A$5:$H$9</definedName>
    <definedName name="Z_CE08FB6D_FEE1_4BB8_9213_AD955CEB8940_.wvu.FilterData" localSheetId="2" hidden="1">'Հ 17 Այլընտրանքներ'!$A$6:$H$9</definedName>
    <definedName name="Z_CE49A103_7935_4960_9683_F1711B062072_.wvu.FilterData" localSheetId="1" hidden="1">'Հ 16 Առաջնահերթություններ'!$A$5:$H$9</definedName>
    <definedName name="Z_CE49A103_7935_4960_9683_F1711B062072_.wvu.FilterData" localSheetId="2" hidden="1">'Հ 17 Այլընտրանքներ'!$A$6:$H$9</definedName>
    <definedName name="Z_CE5C83B0_E985_46D6_B714_3D0CAD542D53_.wvu.FilterData" localSheetId="1" hidden="1">'Հ 16 Առաջնահերթություններ'!$A$5:$H$9</definedName>
    <definedName name="Z_CE5C83B0_E985_46D6_B714_3D0CAD542D53_.wvu.FilterData" localSheetId="2" hidden="1">'Հ 17 Այլընտրանքներ'!$A$5:$H$9</definedName>
    <definedName name="Z_CE72025D_80D9_4706_9A8A_DF9C0E5FE016_.wvu.FilterData" localSheetId="1" hidden="1">'Հ 16 Առաջնահերթություններ'!$A$5:$H$9</definedName>
    <definedName name="Z_CE72025D_80D9_4706_9A8A_DF9C0E5FE016_.wvu.FilterData" localSheetId="2" hidden="1">'Հ 17 Այլընտրանքներ'!$A$5:$H$9</definedName>
    <definedName name="Z_CE93B34C_C333_4F01_B4E2_340B04151200_.wvu.FilterData" localSheetId="1" hidden="1">'Հ 16 Առաջնահերթություններ'!$A$5:$H$9</definedName>
    <definedName name="Z_CE93B34C_C333_4F01_B4E2_340B04151200_.wvu.FilterData" localSheetId="2" hidden="1">'Հ 17 Այլընտրանքներ'!$A$6:$H$9</definedName>
    <definedName name="Z_CEA6A29A_4F48_4265_89B7_A350D1C42CD9_.wvu.FilterData" localSheetId="1" hidden="1">'Հ 16 Առաջնահերթություններ'!$A$5:$H$9</definedName>
    <definedName name="Z_CEA6A29A_4F48_4265_89B7_A350D1C42CD9_.wvu.FilterData" localSheetId="2" hidden="1">'Հ 17 Այլընտրանքներ'!$A$5:$H$9</definedName>
    <definedName name="Z_CEDDF3F3_5E62_428B_AB6E_651BA6927187_.wvu.FilterData" localSheetId="1" hidden="1">'Հ 16 Առաջնահերթություններ'!$A$5:$H$9</definedName>
    <definedName name="Z_CEDDF3F3_5E62_428B_AB6E_651BA6927187_.wvu.FilterData" localSheetId="2" hidden="1">'Հ 17 Այլընտրանքներ'!$A$5:$H$9</definedName>
    <definedName name="Z_CF00A80C_4635_44E9_AA5B_E5C6835DCF75_.wvu.FilterData" localSheetId="1" hidden="1">'Հ 16 Առաջնահերթություններ'!$A$5:$H$9</definedName>
    <definedName name="Z_CF00A80C_4635_44E9_AA5B_E5C6835DCF75_.wvu.FilterData" localSheetId="2" hidden="1">'Հ 17 Այլընտրանքներ'!$A$5:$H$9</definedName>
    <definedName name="Z_CF84A2DC_9CC2_48AB_BBE9_1CE3AABDA4FD_.wvu.FilterData" localSheetId="1" hidden="1">'Հ 16 Առաջնահերթություններ'!$A$5:$H$9</definedName>
    <definedName name="Z_CF84A2DC_9CC2_48AB_BBE9_1CE3AABDA4FD_.wvu.FilterData" localSheetId="2" hidden="1">'Հ 17 Այլընտրանքներ'!$A$6:$H$9</definedName>
    <definedName name="Z_CF89B61C_61CF_483F_86CB_E907A250A7D3_.wvu.FilterData" localSheetId="1" hidden="1">'Հ 16 Առաջնահերթություններ'!$A$5:$H$9</definedName>
    <definedName name="Z_CF89B61C_61CF_483F_86CB_E907A250A7D3_.wvu.FilterData" localSheetId="2" hidden="1">'Հ 17 Այլընտրանքներ'!$A$6:$H$9</definedName>
    <definedName name="Z_D025C496_62D6_44E5_B09E_DE00EAFB643D_.wvu.FilterData" localSheetId="1" hidden="1">'Հ 16 Առաջնահերթություններ'!$A$5:$H$9</definedName>
    <definedName name="Z_D025C496_62D6_44E5_B09E_DE00EAFB643D_.wvu.FilterData" localSheetId="2" hidden="1">'Հ 17 Այլընտրանքներ'!$A$5:$H$9</definedName>
    <definedName name="Z_D03AC919_0CDD_4B16_911D_596410152A99_.wvu.FilterData" localSheetId="1" hidden="1">'Հ 16 Առաջնահերթություններ'!$A$5:$H$9</definedName>
    <definedName name="Z_D03AC919_0CDD_4B16_911D_596410152A99_.wvu.FilterData" localSheetId="2" hidden="1">'Հ 17 Այլընտրանքներ'!$A$5:$H$9</definedName>
    <definedName name="Z_D04453FE_F8C3_48B4_BBF6_440089FA7675_.wvu.FilterData" localSheetId="1" hidden="1">'Հ 16 Առաջնահերթություններ'!$A$5:$H$9</definedName>
    <definedName name="Z_D04453FE_F8C3_48B4_BBF6_440089FA7675_.wvu.FilterData" localSheetId="2" hidden="1">'Հ 17 Այլընտրանքներ'!$A$6:$H$9</definedName>
    <definedName name="Z_D064A476_D590_43D1_8883_026B67215159_.wvu.FilterData" localSheetId="1" hidden="1">'Հ 16 Առաջնահերթություններ'!$A$5:$H$9</definedName>
    <definedName name="Z_D064A476_D590_43D1_8883_026B67215159_.wvu.FilterData" localSheetId="2" hidden="1">'Հ 17 Այլընտրանքներ'!$A$5:$H$9</definedName>
    <definedName name="Z_D068C184_B7CD_4E77_960B_E5CE12ED06EF_.wvu.FilterData" localSheetId="1" hidden="1">'Հ 16 Առաջնահերթություններ'!$A$5:$H$9</definedName>
    <definedName name="Z_D068C184_B7CD_4E77_960B_E5CE12ED06EF_.wvu.FilterData" localSheetId="2" hidden="1">'Հ 17 Այլընտրանքներ'!$A$5:$H$9</definedName>
    <definedName name="Z_D07F6FAC_E6D3_4E9B_B314_2EDEF8004893_.wvu.FilterData" localSheetId="1" hidden="1">'Հ 16 Առաջնահերթություններ'!$A$5:$H$9</definedName>
    <definedName name="Z_D07F6FAC_E6D3_4E9B_B314_2EDEF8004893_.wvu.FilterData" localSheetId="2" hidden="1">'Հ 17 Այլընտրանքներ'!$A$5:$H$9</definedName>
    <definedName name="Z_D0CC8A67_3962_4872_93FF_462CBAB15134_.wvu.FilterData" localSheetId="1" hidden="1">'Հ 16 Առաջնահերթություններ'!$A$5:$H$9</definedName>
    <definedName name="Z_D0CC8A67_3962_4872_93FF_462CBAB15134_.wvu.FilterData" localSheetId="2" hidden="1">'Հ 17 Այլընտրանքներ'!$A$5:$H$9</definedName>
    <definedName name="Z_D0DC6F4F_ACF9_45F3_AE6D_E822A6C330E9_.wvu.FilterData" localSheetId="1" hidden="1">'Հ 16 Առաջնահերթություններ'!$A$5:$L$9</definedName>
    <definedName name="Z_D0DC6F4F_ACF9_45F3_AE6D_E822A6C330E9_.wvu.FilterData" localSheetId="2" hidden="1">'Հ 17 Այլընտրանքներ'!$A$6:$J$9</definedName>
    <definedName name="Z_D131E86C_EFB9_43B6_8200_EED5817B8C2E_.wvu.FilterData" localSheetId="1" hidden="1">'Հ 16 Առաջնահերթություններ'!$A$5:$H$9</definedName>
    <definedName name="Z_D131E86C_EFB9_43B6_8200_EED5817B8C2E_.wvu.FilterData" localSheetId="2" hidden="1">'Հ 17 Այլընտրանքներ'!$A$5:$H$9</definedName>
    <definedName name="Z_D1621BD6_E858_49C7_907B_78BB3A33AB8D_.wvu.FilterData" localSheetId="1" hidden="1">'Հ 16 Առաջնահերթություններ'!$A$5:$H$9</definedName>
    <definedName name="Z_D1621BD6_E858_49C7_907B_78BB3A33AB8D_.wvu.FilterData" localSheetId="2" hidden="1">'Հ 17 Այլընտրանքներ'!$A$5:$H$9</definedName>
    <definedName name="Z_D164C7A1_531F_4C1F_A3D6_46A404297ECD_.wvu.FilterData" localSheetId="1" hidden="1">'Հ 16 Առաջնահերթություններ'!$A$5:$H$9</definedName>
    <definedName name="Z_D164C7A1_531F_4C1F_A3D6_46A404297ECD_.wvu.FilterData" localSheetId="2" hidden="1">'Հ 17 Այլընտրանքներ'!$A$5:$H$9</definedName>
    <definedName name="Z_D1B1D022_A717_4B8F_8FB0_1D400A123209_.wvu.FilterData" localSheetId="1" hidden="1">'Հ 16 Առաջնահերթություններ'!$A$5:$H$9</definedName>
    <definedName name="Z_D1B1D022_A717_4B8F_8FB0_1D400A123209_.wvu.FilterData" localSheetId="2" hidden="1">'Հ 17 Այլընտրանքներ'!$A$6:$H$9</definedName>
    <definedName name="Z_D1C9ADDE_30DB_4FAB_BE2B_F4F019F29805_.wvu.FilterData" localSheetId="1" hidden="1">'Հ 16 Առաջնահերթություններ'!$A$5:$H$9</definedName>
    <definedName name="Z_D1C9ADDE_30DB_4FAB_BE2B_F4F019F29805_.wvu.FilterData" localSheetId="2" hidden="1">'Հ 17 Այլընտրանքներ'!$A$5:$H$9</definedName>
    <definedName name="Z_D1D30C7A_8C6A_4D5F_BEB5_A7D788B66B20_.wvu.FilterData" localSheetId="1" hidden="1">'Հ 16 Առաջնահերթություններ'!$A$5:$H$9</definedName>
    <definedName name="Z_D1D30C7A_8C6A_4D5F_BEB5_A7D788B66B20_.wvu.FilterData" localSheetId="2" hidden="1">'Հ 17 Այլընտրանքներ'!$A$6:$H$9</definedName>
    <definedName name="Z_D21DB7F9_C988_45D3_B4AE_172CBD9F0DDC_.wvu.FilterData" localSheetId="1" hidden="1">'Հ 16 Առաջնահերթություններ'!$A$5:$H$9</definedName>
    <definedName name="Z_D21DB7F9_C988_45D3_B4AE_172CBD9F0DDC_.wvu.FilterData" localSheetId="2" hidden="1">'Հ 17 Այլընտրանքներ'!$A$5:$H$9</definedName>
    <definedName name="Z_D2241000_E7A4_419E_857A_A91ECC88AA03_.wvu.FilterData" localSheetId="1" hidden="1">'Հ 16 Առաջնահերթություններ'!$A$5:$H$9</definedName>
    <definedName name="Z_D2241000_E7A4_419E_857A_A91ECC88AA03_.wvu.FilterData" localSheetId="2" hidden="1">'Հ 17 Այլընտրանքներ'!$A$6:$H$9</definedName>
    <definedName name="Z_D2268B23_27BE_41EB_AC58_C8D45ED97266_.wvu.FilterData" localSheetId="1" hidden="1">'Հ 16 Առաջնահերթություններ'!$A$5:$H$9</definedName>
    <definedName name="Z_D2268B23_27BE_41EB_AC58_C8D45ED97266_.wvu.FilterData" localSheetId="2" hidden="1">'Հ 17 Այլընտրանքներ'!$A$5:$H$9</definedName>
    <definedName name="Z_D2338E06_9FBD_4358_A217_C65929E15B1B_.wvu.FilterData" localSheetId="1" hidden="1">'Հ 16 Առաջնահերթություններ'!$A$5:$H$9</definedName>
    <definedName name="Z_D2338E06_9FBD_4358_A217_C65929E15B1B_.wvu.FilterData" localSheetId="2" hidden="1">'Հ 17 Այլընտրանքներ'!$A$5:$H$9</definedName>
    <definedName name="Z_D23B41A5_E946_42AE_94E9_A38479C83391_.wvu.FilterData" localSheetId="1" hidden="1">'Հ 16 Առաջնահերթություններ'!$A$5:$H$9</definedName>
    <definedName name="Z_D23B41A5_E946_42AE_94E9_A38479C83391_.wvu.FilterData" localSheetId="2" hidden="1">'Հ 17 Այլընտրանքներ'!$A$6:$H$9</definedName>
    <definedName name="Z_D2405201_4F37_48D5_9C27_0719766B2379_.wvu.FilterData" localSheetId="1" hidden="1">'Հ 16 Առաջնահերթություններ'!$A$5:$H$9</definedName>
    <definedName name="Z_D2405201_4F37_48D5_9C27_0719766B2379_.wvu.FilterData" localSheetId="2" hidden="1">'Հ 17 Այլընտրանքներ'!$A$5:$H$9</definedName>
    <definedName name="Z_D25E4921_ABA6_4A46_A608_A42166E2A862_.wvu.FilterData" localSheetId="1" hidden="1">'Հ 16 Առաջնահերթություններ'!$A$5:$H$9</definedName>
    <definedName name="Z_D25E4921_ABA6_4A46_A608_A42166E2A862_.wvu.FilterData" localSheetId="2" hidden="1">'Հ 17 Այլընտրանքներ'!$A$6:$H$9</definedName>
    <definedName name="Z_D2616AD0_BEA7_4869_B04C_7F3E4429CAC7_.wvu.FilterData" localSheetId="1" hidden="1">'Հ 16 Առաջնահերթություններ'!$A$5:$H$9</definedName>
    <definedName name="Z_D2616AD0_BEA7_4869_B04C_7F3E4429CAC7_.wvu.FilterData" localSheetId="2" hidden="1">'Հ 17 Այլընտրանքներ'!$A$5:$H$9</definedName>
    <definedName name="Z_D26AC822_F942_49BE_8F8C_0F4F03EC52A3_.wvu.FilterData" localSheetId="1" hidden="1">'Հ 16 Առաջնահերթություններ'!$A$5:$H$9</definedName>
    <definedName name="Z_D26AC822_F942_49BE_8F8C_0F4F03EC52A3_.wvu.FilterData" localSheetId="2" hidden="1">'Հ 17 Այլընտրանքներ'!$A$5:$H$9</definedName>
    <definedName name="Z_D279CDDB_FC89_4083_91E2_4DFEAA005E54_.wvu.FilterData" localSheetId="1" hidden="1">'Հ 16 Առաջնահերթություններ'!$A$5:$H$9</definedName>
    <definedName name="Z_D279CDDB_FC89_4083_91E2_4DFEAA005E54_.wvu.FilterData" localSheetId="2" hidden="1">'Հ 17 Այլընտրանքներ'!$A$5:$H$9</definedName>
    <definedName name="Z_D2862505_2A9E_44A3_BAB8_46DB8368BD9A_.wvu.FilterData" localSheetId="1" hidden="1">'Հ 16 Առաջնահերթություններ'!$A$5:$H$9</definedName>
    <definedName name="Z_D2862505_2A9E_44A3_BAB8_46DB8368BD9A_.wvu.FilterData" localSheetId="2" hidden="1">'Հ 17 Այլընտրանքներ'!$A$5:$H$9</definedName>
    <definedName name="Z_D3153628_8798_4744_84F7_1BDC34DA3F20_.wvu.FilterData" localSheetId="1" hidden="1">'Հ 16 Առաջնահերթություններ'!$A$5:$H$9</definedName>
    <definedName name="Z_D3153628_8798_4744_84F7_1BDC34DA3F20_.wvu.FilterData" localSheetId="2" hidden="1">'Հ 17 Այլընտրանքներ'!$A$6:$H$9</definedName>
    <definedName name="Z_D354DA51_9434_4EE6_9DCA_2CC36930782A_.wvu.FilterData" localSheetId="1" hidden="1">'Հ 16 Առաջնահերթություններ'!$A$5:$H$9</definedName>
    <definedName name="Z_D354DA51_9434_4EE6_9DCA_2CC36930782A_.wvu.FilterData" localSheetId="2" hidden="1">'Հ 17 Այլընտրանքներ'!$A$5:$H$9</definedName>
    <definedName name="Z_D3616C34_7F2C_4989_A38C_D00036171B19_.wvu.Cols" localSheetId="1" hidden="1">'Հ 16 Առաջնահերթություններ'!#REF!,'Հ 16 Առաջնահերթություններ'!#REF!,'Հ 16 Առաջնահերթություններ'!#REF!</definedName>
    <definedName name="Z_D3616C34_7F2C_4989_A38C_D00036171B19_.wvu.Cols" localSheetId="2" hidden="1">'Հ 17 Այլընտրանքներ'!#REF!,'Հ 17 Այլընտրանքներ'!#REF!,'Հ 17 Այլընտրանքներ'!#REF!</definedName>
    <definedName name="Z_D3616C34_7F2C_4989_A38C_D00036171B19_.wvu.FilterData" localSheetId="1" hidden="1">'Հ 16 Առաջնահերթություններ'!$A$5:$H$9</definedName>
    <definedName name="Z_D3616C34_7F2C_4989_A38C_D00036171B19_.wvu.FilterData" localSheetId="2" hidden="1">'Հ 17 Այլընտրանքներ'!$A$6:$H$9</definedName>
    <definedName name="Z_D3616C34_7F2C_4989_A38C_D00036171B19_.wvu.PrintArea" localSheetId="1" hidden="1">'Հ 16 Առաջնահերթություններ'!$A$3:$H$9</definedName>
    <definedName name="Z_D3616C34_7F2C_4989_A38C_D00036171B19_.wvu.PrintArea" localSheetId="2" hidden="1">'Հ 17 Այլընտրանքներ'!$A$3:$H$9</definedName>
    <definedName name="Z_D3616C34_7F2C_4989_A38C_D00036171B19_.wvu.PrintTitles" localSheetId="1" hidden="1">'Հ 16 Առաջնահերթություններ'!$3:$4</definedName>
    <definedName name="Z_D3616C34_7F2C_4989_A38C_D00036171B19_.wvu.PrintTitles" localSheetId="2" hidden="1">'Հ 17 Այլընտրանքներ'!$3:$4</definedName>
    <definedName name="Z_D3616C34_7F2C_4989_A38C_D00036171B19_.wvu.Rows" localSheetId="1" hidden="1">'Հ 16 Առաջնահերթություններ'!$28:$28</definedName>
    <definedName name="Z_D3616C34_7F2C_4989_A38C_D00036171B19_.wvu.Rows" localSheetId="2" hidden="1">'Հ 17 Այլընտրանքներ'!$26:$26</definedName>
    <definedName name="Z_D36FE4C6_9D2C_4722_AB36_6398A3E311E3_.wvu.FilterData" localSheetId="1" hidden="1">'Հ 16 Առաջնահերթություններ'!$A$5:$H$9</definedName>
    <definedName name="Z_D36FE4C6_9D2C_4722_AB36_6398A3E311E3_.wvu.FilterData" localSheetId="2" hidden="1">'Հ 17 Այլընտրանքներ'!$A$5:$H$9</definedName>
    <definedName name="Z_D3838770_A8A8_4B72_BE19_C67DF123EE04_.wvu.FilterData" localSheetId="1" hidden="1">'Հ 16 Առաջնահերթություններ'!$A$5:$H$9</definedName>
    <definedName name="Z_D3838770_A8A8_4B72_BE19_C67DF123EE04_.wvu.FilterData" localSheetId="2" hidden="1">'Հ 17 Այլընտրանքներ'!$A$6:$H$9</definedName>
    <definedName name="Z_D38613E5_89D2_4E55_B8D3_B724101EEBDA_.wvu.FilterData" localSheetId="1" hidden="1">'Հ 16 Առաջնահերթություններ'!$A$5:$H$9</definedName>
    <definedName name="Z_D38613E5_89D2_4E55_B8D3_B724101EEBDA_.wvu.FilterData" localSheetId="2" hidden="1">'Հ 17 Այլընտրանքներ'!$A$5:$H$9</definedName>
    <definedName name="Z_D39D4B55_3E4D_4E9E_9A1F_4B0C0CC8BD79_.wvu.FilterData" localSheetId="1" hidden="1">'Հ 16 Առաջնահերթություններ'!$A$5:$H$9</definedName>
    <definedName name="Z_D39D4B55_3E4D_4E9E_9A1F_4B0C0CC8BD79_.wvu.FilterData" localSheetId="2" hidden="1">'Հ 17 Այլընտրանքներ'!$A$6:$H$9</definedName>
    <definedName name="Z_D3C82848_05E8_49A5_8246_D31ED2CF3DA1_.wvu.FilterData" localSheetId="1" hidden="1">'Հ 16 Առաջնահերթություններ'!$A$5:$H$9</definedName>
    <definedName name="Z_D3C82848_05E8_49A5_8246_D31ED2CF3DA1_.wvu.FilterData" localSheetId="2" hidden="1">'Հ 17 Այլընտրանքներ'!$A$6:$H$9</definedName>
    <definedName name="Z_D3C9306F_FE93_4EAC_A79C_9EEA95F65A11_.wvu.FilterData" localSheetId="1" hidden="1">'Հ 16 Առաջնահերթություններ'!$A$5:$H$9</definedName>
    <definedName name="Z_D3C9306F_FE93_4EAC_A79C_9EEA95F65A11_.wvu.FilterData" localSheetId="2" hidden="1">'Հ 17 Այլընտրանքներ'!$A$6:$H$9</definedName>
    <definedName name="Z_D3E902EB_5D08_434D_94DB_22AE163557C2_.wvu.FilterData" localSheetId="1" hidden="1">'Հ 16 Առաջնահերթություններ'!$A$5:$H$9</definedName>
    <definedName name="Z_D3E902EB_5D08_434D_94DB_22AE163557C2_.wvu.FilterData" localSheetId="2" hidden="1">'Հ 17 Այլընտրանքներ'!$A$6:$H$9</definedName>
    <definedName name="Z_D408E924_E629_41D2_9624_BD0DE05FB0EF_.wvu.FilterData" localSheetId="1" hidden="1">'Հ 16 Առաջնահերթություններ'!$A$5:$H$9</definedName>
    <definedName name="Z_D408E924_E629_41D2_9624_BD0DE05FB0EF_.wvu.FilterData" localSheetId="2" hidden="1">'Հ 17 Այլընտրանքներ'!$A$5:$H$9</definedName>
    <definedName name="Z_D433E60F_56A5_4AE7_A538_AAEEE7B00311_.wvu.FilterData" localSheetId="1" hidden="1">'Հ 16 Առաջնահերթություններ'!$A$5:$H$9</definedName>
    <definedName name="Z_D433E60F_56A5_4AE7_A538_AAEEE7B00311_.wvu.FilterData" localSheetId="2" hidden="1">'Հ 17 Այլընտրանքներ'!$A$5:$H$9</definedName>
    <definedName name="Z_D45F5D42_BF38_4FFE_BB4B_247FAF4D5AC0_.wvu.FilterData" localSheetId="1" hidden="1">'Հ 16 Առաջնահերթություններ'!$A$5:$H$9</definedName>
    <definedName name="Z_D45F5D42_BF38_4FFE_BB4B_247FAF4D5AC0_.wvu.FilterData" localSheetId="2" hidden="1">'Հ 17 Այլընտրանքներ'!$A$5:$H$9</definedName>
    <definedName name="Z_D4AEB251_1AF3_43EA_A9C8_C12B82D6A588_.wvu.FilterData" localSheetId="1" hidden="1">'Հ 16 Առաջնահերթություններ'!$A$5:$H$9</definedName>
    <definedName name="Z_D4AEB251_1AF3_43EA_A9C8_C12B82D6A588_.wvu.FilterData" localSheetId="2" hidden="1">'Հ 17 Այլընտրանքներ'!$A$5:$H$9</definedName>
    <definedName name="Z_D4CA8C8E_6033_48E3_A95B_F274319A49E3_.wvu.FilterData" localSheetId="1" hidden="1">'Հ 16 Առաջնահերթություններ'!$A$5:$H$9</definedName>
    <definedName name="Z_D4CA8C8E_6033_48E3_A95B_F274319A49E3_.wvu.FilterData" localSheetId="2" hidden="1">'Հ 17 Այլընտրանքներ'!$A$6:$H$9</definedName>
    <definedName name="Z_D5292160_972D_44EC_A53D_85169A694A5C_.wvu.FilterData" localSheetId="1" hidden="1">'Հ 16 Առաջնահերթություններ'!$A$5:$H$9</definedName>
    <definedName name="Z_D5292160_972D_44EC_A53D_85169A694A5C_.wvu.FilterData" localSheetId="2" hidden="1">'Հ 17 Այլընտրանքներ'!$A$5:$H$9</definedName>
    <definedName name="Z_D53F7101_C8D4_4CF8_B521_4DF87FFD9565_.wvu.FilterData" localSheetId="1" hidden="1">'Հ 16 Առաջնահերթություններ'!$A$5:$H$9</definedName>
    <definedName name="Z_D53F7101_C8D4_4CF8_B521_4DF87FFD9565_.wvu.FilterData" localSheetId="2" hidden="1">'Հ 17 Այլընտրանքներ'!$A$5:$H$9</definedName>
    <definedName name="Z_D540EFAB_3B37_4397_A43F_FEC77203B5E1_.wvu.FilterData" localSheetId="1" hidden="1">'Հ 16 Առաջնահերթություններ'!$A$5:$H$9</definedName>
    <definedName name="Z_D540EFAB_3B37_4397_A43F_FEC77203B5E1_.wvu.FilterData" localSheetId="2" hidden="1">'Հ 17 Այլընտրանքներ'!$A$6:$H$9</definedName>
    <definedName name="Z_D56AAB2F_633A_45D6_80B8_41DAAF44209A_.wvu.FilterData" localSheetId="1" hidden="1">'Հ 16 Առաջնահերթություններ'!$A$5:$H$9</definedName>
    <definedName name="Z_D56AAB2F_633A_45D6_80B8_41DAAF44209A_.wvu.FilterData" localSheetId="2" hidden="1">'Հ 17 Այլընտրանքներ'!$A$5:$H$9</definedName>
    <definedName name="Z_D57889A1_933D_4EC5_8B40_FA1E42ACD1B3_.wvu.FilterData" localSheetId="1" hidden="1">'Հ 16 Առաջնահերթություններ'!$A$5:$H$9</definedName>
    <definedName name="Z_D57889A1_933D_4EC5_8B40_FA1E42ACD1B3_.wvu.FilterData" localSheetId="2" hidden="1">'Հ 17 Այլընտրանքներ'!$A$5:$H$9</definedName>
    <definedName name="Z_D59110A4_B7D0_45E9_9A0C_881CFE8B8D25_.wvu.FilterData" localSheetId="1" hidden="1">'Հ 16 Առաջնահերթություններ'!$A$5:$H$9</definedName>
    <definedName name="Z_D59110A4_B7D0_45E9_9A0C_881CFE8B8D25_.wvu.FilterData" localSheetId="2" hidden="1">'Հ 17 Այլընտրանքներ'!$A$5:$H$9</definedName>
    <definedName name="Z_D5F4909D_43F4_4DFB_A4E1_1876B308DDD8_.wvu.FilterData" localSheetId="1" hidden="1">'Հ 16 Առաջնահերթություններ'!$A$5:$H$9</definedName>
    <definedName name="Z_D5F4909D_43F4_4DFB_A4E1_1876B308DDD8_.wvu.FilterData" localSheetId="2" hidden="1">'Հ 17 Այլընտրանքներ'!$A$6:$H$9</definedName>
    <definedName name="Z_D60A467E_23FC_4E9E_9FCE_D5E8C97C7269_.wvu.FilterData" localSheetId="1" hidden="1">'Հ 16 Առաջնահերթություններ'!$A$5:$H$9</definedName>
    <definedName name="Z_D60A467E_23FC_4E9E_9FCE_D5E8C97C7269_.wvu.FilterData" localSheetId="2" hidden="1">'Հ 17 Այլընտրանքներ'!$A$6:$H$9</definedName>
    <definedName name="Z_D62076E5_CF71_47D8_AC18_4C3ABC186C36_.wvu.FilterData" localSheetId="1" hidden="1">'Հ 16 Առաջնահերթություններ'!$A$5:$H$9</definedName>
    <definedName name="Z_D62076E5_CF71_47D8_AC18_4C3ABC186C36_.wvu.FilterData" localSheetId="2" hidden="1">'Հ 17 Այլընտրանքներ'!$A$5:$H$9</definedName>
    <definedName name="Z_D62C8122_AC56_48D7_B107_259C9A8FF5B1_.wvu.FilterData" localSheetId="1" hidden="1">'Հ 16 Առաջնահերթություններ'!$A$5:$H$9</definedName>
    <definedName name="Z_D62C8122_AC56_48D7_B107_259C9A8FF5B1_.wvu.FilterData" localSheetId="2" hidden="1">'Հ 17 Այլընտրանքներ'!$A$6:$H$9</definedName>
    <definedName name="Z_D63228B3_76E6_441F_8882_976D66E9EB0C_.wvu.FilterData" localSheetId="1" hidden="1">'Հ 16 Առաջնահերթություններ'!$A$5:$H$9</definedName>
    <definedName name="Z_D63228B3_76E6_441F_8882_976D66E9EB0C_.wvu.FilterData" localSheetId="2" hidden="1">'Հ 17 Այլընտրանքներ'!$A$5:$H$9</definedName>
    <definedName name="Z_D6827928_FCB5_40F1_91A4_B88AC86BD7F1_.wvu.FilterData" localSheetId="1" hidden="1">'Հ 16 Առաջնահերթություններ'!$A$5:$H$9</definedName>
    <definedName name="Z_D6827928_FCB5_40F1_91A4_B88AC86BD7F1_.wvu.FilterData" localSheetId="2" hidden="1">'Հ 17 Այլընտրանքներ'!$A$6:$H$9</definedName>
    <definedName name="Z_D6861B3A_067E_4CD4_92F4_95A3E926D60A_.wvu.FilterData" localSheetId="1" hidden="1">'Հ 16 Առաջնահերթություններ'!$A$5:$H$9</definedName>
    <definedName name="Z_D6861B3A_067E_4CD4_92F4_95A3E926D60A_.wvu.FilterData" localSheetId="2" hidden="1">'Հ 17 Այլընտրանքներ'!$A$5:$H$9</definedName>
    <definedName name="Z_D6B9E807_A9DB_4468_B7A4_F3DDE18DECA2_.wvu.FilterData" localSheetId="1" hidden="1">'Հ 16 Առաջնահերթություններ'!$A$5:$H$9</definedName>
    <definedName name="Z_D6B9E807_A9DB_4468_B7A4_F3DDE18DECA2_.wvu.FilterData" localSheetId="2" hidden="1">'Հ 17 Այլընտրանքներ'!$A$5:$H$9</definedName>
    <definedName name="Z_D6C6660D_ED72_4403_9501_99210426742A_.wvu.FilterData" localSheetId="1" hidden="1">'Հ 16 Առաջնահերթություններ'!$A$5:$H$9</definedName>
    <definedName name="Z_D6C6660D_ED72_4403_9501_99210426742A_.wvu.FilterData" localSheetId="2" hidden="1">'Հ 17 Այլընտրանքներ'!$A$5:$H$9</definedName>
    <definedName name="Z_D6E05C83_FA8F_4A5F_BD57_6E9D579D3582_.wvu.FilterData" localSheetId="1" hidden="1">'Հ 16 Առաջնահերթություններ'!$A$5:$H$9</definedName>
    <definedName name="Z_D6E05C83_FA8F_4A5F_BD57_6E9D579D3582_.wvu.FilterData" localSheetId="2" hidden="1">'Հ 17 Այլընտրանքներ'!$A$6:$H$9</definedName>
    <definedName name="Z_D7218C55_21FE_40B8_A1FF_BB0DA66C0E9A_.wvu.FilterData" localSheetId="1" hidden="1">'Հ 16 Առաջնահերթություններ'!$A$5:$H$9</definedName>
    <definedName name="Z_D7218C55_21FE_40B8_A1FF_BB0DA66C0E9A_.wvu.FilterData" localSheetId="2" hidden="1">'Հ 17 Այլընտրանքներ'!$A$6:$H$9</definedName>
    <definedName name="Z_D72A7EDF_5E14_4669_8B67_843770E099AF_.wvu.FilterData" localSheetId="1" hidden="1">'Հ 16 Առաջնահերթություններ'!$A$5:$H$9</definedName>
    <definedName name="Z_D72A7EDF_5E14_4669_8B67_843770E099AF_.wvu.FilterData" localSheetId="2" hidden="1">'Հ 17 Այլընտրանքներ'!$A$5:$H$9</definedName>
    <definedName name="Z_D766E8DE_84F3_4187_8B73_836A4CFB6370_.wvu.FilterData" localSheetId="1" hidden="1">'Հ 16 Առաջնահերթություններ'!$A$5:$H$9</definedName>
    <definedName name="Z_D766E8DE_84F3_4187_8B73_836A4CFB6370_.wvu.FilterData" localSheetId="2" hidden="1">'Հ 17 Այլընտրանքներ'!$A$5:$H$9</definedName>
    <definedName name="Z_D7BAFCEE_DE7A_4A15_BDD1_EAC1865BA29A_.wvu.FilterData" localSheetId="1" hidden="1">'Հ 16 Առաջնահերթություններ'!$A$5:$H$9</definedName>
    <definedName name="Z_D7BAFCEE_DE7A_4A15_BDD1_EAC1865BA29A_.wvu.FilterData" localSheetId="2" hidden="1">'Հ 17 Այլընտրանքներ'!$A$5:$H$9</definedName>
    <definedName name="Z_D7C9CE33_3D0C_4439_9E55_180F2D83A0BC_.wvu.FilterData" localSheetId="1" hidden="1">'Հ 16 Առաջնահերթություններ'!$A$5:$H$9</definedName>
    <definedName name="Z_D7C9CE33_3D0C_4439_9E55_180F2D83A0BC_.wvu.FilterData" localSheetId="2" hidden="1">'Հ 17 Այլընտրանքներ'!$A$6:$H$9</definedName>
    <definedName name="Z_D7D65ECE_9BAE_4E2F_A505_37FDED7B5421_.wvu.FilterData" localSheetId="1" hidden="1">'Հ 16 Առաջնահերթություններ'!$A$5:$H$9</definedName>
    <definedName name="Z_D7D65ECE_9BAE_4E2F_A505_37FDED7B5421_.wvu.FilterData" localSheetId="2" hidden="1">'Հ 17 Այլընտրանքներ'!$A$6:$H$9</definedName>
    <definedName name="Z_D7D7C43C_9DAF_44C5_9B16_73EBF3203809_.wvu.FilterData" localSheetId="1" hidden="1">'Հ 16 Առաջնահերթություններ'!$A$5:$H$9</definedName>
    <definedName name="Z_D7D7C43C_9DAF_44C5_9B16_73EBF3203809_.wvu.FilterData" localSheetId="2" hidden="1">'Հ 17 Այլընտրանքներ'!$A$6:$H$9</definedName>
    <definedName name="Z_D7E3C3FB_C709_4B47_A9E0_D649228BBAA4_.wvu.FilterData" localSheetId="1" hidden="1">'Հ 16 Առաջնահերթություններ'!$A$5:$H$9</definedName>
    <definedName name="Z_D7E3C3FB_C709_4B47_A9E0_D649228BBAA4_.wvu.FilterData" localSheetId="2" hidden="1">'Հ 17 Այլընտրանքներ'!$A$6:$H$9</definedName>
    <definedName name="Z_D8AAFDCE_28A7_46A3_ABF8_2371261E0F89_.wvu.FilterData" localSheetId="1" hidden="1">'Հ 16 Առաջնահերթություններ'!$A$5:$H$9</definedName>
    <definedName name="Z_D8AAFDCE_28A7_46A3_ABF8_2371261E0F89_.wvu.FilterData" localSheetId="2" hidden="1">'Հ 17 Այլընտրանքներ'!$A$5:$H$9</definedName>
    <definedName name="Z_D8D36575_D1A8_4629_82D0_CDF05ACB6D8A_.wvu.FilterData" localSheetId="1" hidden="1">'Հ 16 Առաջնահերթություններ'!$A$5:$H$9</definedName>
    <definedName name="Z_D8D36575_D1A8_4629_82D0_CDF05ACB6D8A_.wvu.FilterData" localSheetId="2" hidden="1">'Հ 17 Այլընտրանքներ'!$A$6:$H$9</definedName>
    <definedName name="Z_D906890C_7B34_4769_8F55_BBB1533C8535_.wvu.FilterData" localSheetId="1" hidden="1">'Հ 16 Առաջնահերթություններ'!$A$5:$H$9</definedName>
    <definedName name="Z_D906890C_7B34_4769_8F55_BBB1533C8535_.wvu.FilterData" localSheetId="2" hidden="1">'Հ 17 Այլընտրանքներ'!$A$5:$H$9</definedName>
    <definedName name="Z_D90BA966_1539_46E5_B2B4_93A13F98C25D_.wvu.FilterData" localSheetId="1" hidden="1">'Հ 16 Առաջնահերթություններ'!$A$5:$H$9</definedName>
    <definedName name="Z_D90BA966_1539_46E5_B2B4_93A13F98C25D_.wvu.FilterData" localSheetId="2" hidden="1">'Հ 17 Այլընտրանքներ'!$A$6:$H$9</definedName>
    <definedName name="Z_D9114B57_1276_45EA_B5C0_90D6829D255A_.wvu.FilterData" localSheetId="1" hidden="1">'Հ 16 Առաջնահերթություններ'!$A$5:$H$9</definedName>
    <definedName name="Z_D9114B57_1276_45EA_B5C0_90D6829D255A_.wvu.FilterData" localSheetId="2" hidden="1">'Հ 17 Այլընտրանքներ'!$A$5:$H$9</definedName>
    <definedName name="Z_D91A2D6E_BF13_4388_9581_80E5C40A8D96_.wvu.FilterData" localSheetId="1" hidden="1">'Հ 16 Առաջնահերթություններ'!$A$5:$H$9</definedName>
    <definedName name="Z_D91A2D6E_BF13_4388_9581_80E5C40A8D96_.wvu.FilterData" localSheetId="2" hidden="1">'Հ 17 Այլընտրանքներ'!$A$6:$H$9</definedName>
    <definedName name="Z_D91B2657_2F3B_4445_99D4_DCD1C1581A39_.wvu.FilterData" localSheetId="1" hidden="1">'Հ 16 Առաջնահերթություններ'!$A$5:$H$9</definedName>
    <definedName name="Z_D91B2657_2F3B_4445_99D4_DCD1C1581A39_.wvu.FilterData" localSheetId="2" hidden="1">'Հ 17 Այլընտրանքներ'!$A$5:$H$9</definedName>
    <definedName name="Z_D91E742B_2BC3_4966_9F84_4853C148E88A_.wvu.FilterData" localSheetId="1" hidden="1">'Հ 16 Առաջնահերթություններ'!$A$5:$H$9</definedName>
    <definedName name="Z_D91E742B_2BC3_4966_9F84_4853C148E88A_.wvu.FilterData" localSheetId="2" hidden="1">'Հ 17 Այլընտրանքներ'!$A$5:$H$9</definedName>
    <definedName name="Z_D93D4D79_F810_4F2E_907D_5D3651F12D12_.wvu.FilterData" localSheetId="1" hidden="1">'Հ 16 Առաջնահերթություններ'!$A$5:$H$9</definedName>
    <definedName name="Z_D93D4D79_F810_4F2E_907D_5D3651F12D12_.wvu.FilterData" localSheetId="2" hidden="1">'Հ 17 Այլընտրանքներ'!$A$5:$H$9</definedName>
    <definedName name="Z_D9498374_F410_4F29_B954_E222E9AB4E0A_.wvu.FilterData" localSheetId="1" hidden="1">'Հ 16 Առաջնահերթություններ'!$A$5:$H$9</definedName>
    <definedName name="Z_D9498374_F410_4F29_B954_E222E9AB4E0A_.wvu.FilterData" localSheetId="2" hidden="1">'Հ 17 Այլընտրանքներ'!$A$6:$H$9</definedName>
    <definedName name="Z_D957F55B_5B80_4F91_832E_5ECB6B86D111_.wvu.FilterData" localSheetId="1" hidden="1">'Հ 16 Առաջնահերթություններ'!$A$5:$H$9</definedName>
    <definedName name="Z_D957F55B_5B80_4F91_832E_5ECB6B86D111_.wvu.FilterData" localSheetId="2" hidden="1">'Հ 17 Այլընտրանքներ'!$A$5:$H$9</definedName>
    <definedName name="Z_D976C96C_3BFF_4848_ADA2_BFFFDF8C65FA_.wvu.FilterData" localSheetId="1" hidden="1">'Հ 16 Առաջնահերթություններ'!$A$5:$H$9</definedName>
    <definedName name="Z_D976C96C_3BFF_4848_ADA2_BFFFDF8C65FA_.wvu.FilterData" localSheetId="2" hidden="1">'Հ 17 Այլընտրանքներ'!$A$5:$H$9</definedName>
    <definedName name="Z_D97E6960_C4B5_4820_95BD_212A61142858_.wvu.FilterData" localSheetId="1" hidden="1">'Հ 16 Առաջնահերթություններ'!$A$5:$H$9</definedName>
    <definedName name="Z_D97E6960_C4B5_4820_95BD_212A61142858_.wvu.FilterData" localSheetId="2" hidden="1">'Հ 17 Այլընտրանքներ'!$A$5:$H$9</definedName>
    <definedName name="Z_D9B88E17_838E_4CA4_B477_0848AA7F3BBE_.wvu.FilterData" localSheetId="1" hidden="1">'Հ 16 Առաջնահերթություններ'!$A$5:$H$9</definedName>
    <definedName name="Z_D9B88E17_838E_4CA4_B477_0848AA7F3BBE_.wvu.FilterData" localSheetId="2" hidden="1">'Հ 17 Այլընտրանքներ'!$A$6:$H$9</definedName>
    <definedName name="Z_D9E6F0D0_EE0C_4AF0_BAB8_BD7F99B9C9AB_.wvu.FilterData" localSheetId="1" hidden="1">'Հ 16 Առաջնահերթություններ'!$A$5:$H$9</definedName>
    <definedName name="Z_D9E6F0D0_EE0C_4AF0_BAB8_BD7F99B9C9AB_.wvu.FilterData" localSheetId="2" hidden="1">'Հ 17 Այլընտրանքներ'!$A$5:$H$9</definedName>
    <definedName name="Z_DA0E31F9_23C2_4EE4_852F_91DB10A87996_.wvu.FilterData" localSheetId="1" hidden="1">'Հ 16 Առաջնահերթություններ'!$A$5:$H$9</definedName>
    <definedName name="Z_DA0E31F9_23C2_4EE4_852F_91DB10A87996_.wvu.FilterData" localSheetId="2" hidden="1">'Հ 17 Այլընտրանքներ'!$A$5:$H$9</definedName>
    <definedName name="Z_DA1CFEB6_3D77_4339_ABE3_EC7395DEA50C_.wvu.FilterData" localSheetId="1" hidden="1">'Հ 16 Առաջնահերթություններ'!$A$5:$H$9</definedName>
    <definedName name="Z_DA1CFEB6_3D77_4339_ABE3_EC7395DEA50C_.wvu.FilterData" localSheetId="2" hidden="1">'Հ 17 Այլընտրանքներ'!$A$6:$H$9</definedName>
    <definedName name="Z_DA241CAE_0A35_4867_8A18_BBF62E558537_.wvu.FilterData" localSheetId="1" hidden="1">'Հ 16 Առաջնահերթություններ'!$A$5:$H$9</definedName>
    <definedName name="Z_DA241CAE_0A35_4867_8A18_BBF62E558537_.wvu.FilterData" localSheetId="2" hidden="1">'Հ 17 Այլընտրանքներ'!$A$6:$H$9</definedName>
    <definedName name="Z_DA2E4DFD_CF15_4B44_BF71_E33E56C2C79F_.wvu.FilterData" localSheetId="1" hidden="1">'Հ 16 Առաջնահերթություններ'!$A$5:$H$9</definedName>
    <definedName name="Z_DA2E4DFD_CF15_4B44_BF71_E33E56C2C79F_.wvu.FilterData" localSheetId="2" hidden="1">'Հ 17 Այլընտրանքներ'!$A$6:$H$9</definedName>
    <definedName name="Z_DAA6DFD8_892D_448C_9376_039975E18DD6_.wvu.FilterData" localSheetId="1" hidden="1">'Հ 16 Առաջնահերթություններ'!$A$5:$H$9</definedName>
    <definedName name="Z_DAA6DFD8_892D_448C_9376_039975E18DD6_.wvu.FilterData" localSheetId="2" hidden="1">'Հ 17 Այլընտրանքներ'!$A$6:$H$9</definedName>
    <definedName name="Z_DAAD3D9F_9D6F_43DD_B55F_92840F9F7AAF_.wvu.FilterData" localSheetId="1" hidden="1">'Հ 16 Առաջնահերթություններ'!$A$5:$H$9</definedName>
    <definedName name="Z_DAAD3D9F_9D6F_43DD_B55F_92840F9F7AAF_.wvu.FilterData" localSheetId="2" hidden="1">'Հ 17 Այլընտրանքներ'!$A$5:$H$9</definedName>
    <definedName name="Z_DB166AFA_E0EA_43DC_BBCE_F317FBE47538_.wvu.FilterData" localSheetId="1" hidden="1">'Հ 16 Առաջնահերթություններ'!$A$5:$H$9</definedName>
    <definedName name="Z_DB166AFA_E0EA_43DC_BBCE_F317FBE47538_.wvu.FilterData" localSheetId="2" hidden="1">'Հ 17 Այլընտրանքներ'!$A$5:$H$9</definedName>
    <definedName name="Z_DB781C7A_EA3C_47B9_B34C_1F4469683E06_.wvu.FilterData" localSheetId="1" hidden="1">'Հ 16 Առաջնահերթություններ'!$A$5:$H$9</definedName>
    <definedName name="Z_DB781C7A_EA3C_47B9_B34C_1F4469683E06_.wvu.FilterData" localSheetId="2" hidden="1">'Հ 17 Այլընտրանքներ'!$A$5:$H$9</definedName>
    <definedName name="Z_DB9EB3E3_BFDA_4049_A2DC_795CB3F4A0E0_.wvu.FilterData" localSheetId="1" hidden="1">'Հ 16 Առաջնահերթություններ'!$A$5:$H$9</definedName>
    <definedName name="Z_DB9EB3E3_BFDA_4049_A2DC_795CB3F4A0E0_.wvu.FilterData" localSheetId="2" hidden="1">'Հ 17 Այլընտրանքներ'!$A$5:$H$9</definedName>
    <definedName name="Z_DBB0E2B7_2059_4901_9927_A28652F2E395_.wvu.FilterData" localSheetId="1" hidden="1">'Հ 16 Առաջնահերթություններ'!$A$5:$H$9</definedName>
    <definedName name="Z_DBB0E2B7_2059_4901_9927_A28652F2E395_.wvu.FilterData" localSheetId="2" hidden="1">'Հ 17 Այլընտրանքներ'!$A$5:$H$9</definedName>
    <definedName name="Z_DBD3784B_8705_46A8_B128_A0DB0C0CB33F_.wvu.FilterData" localSheetId="1" hidden="1">'Հ 16 Առաջնահերթություններ'!$A$5:$H$9</definedName>
    <definedName name="Z_DBD3784B_8705_46A8_B128_A0DB0C0CB33F_.wvu.FilterData" localSheetId="2" hidden="1">'Հ 17 Այլընտրանքներ'!$A$5:$H$9</definedName>
    <definedName name="Z_DBD6CDC2_FD5D_4595_9C33_05798EFC9C93_.wvu.FilterData" localSheetId="1" hidden="1">'Հ 16 Առաջնահերթություններ'!$A$5:$H$9</definedName>
    <definedName name="Z_DBD6CDC2_FD5D_4595_9C33_05798EFC9C93_.wvu.FilterData" localSheetId="2" hidden="1">'Հ 17 Այլընտրանքներ'!$A$5:$H$9</definedName>
    <definedName name="Z_DC0085E8_65DC_429A_8065_9EA91E860963_.wvu.FilterData" localSheetId="1" hidden="1">'Հ 16 Առաջնահերթություններ'!$A$5:$H$9</definedName>
    <definedName name="Z_DC0085E8_65DC_429A_8065_9EA91E860963_.wvu.FilterData" localSheetId="2" hidden="1">'Հ 17 Այլընտրանքներ'!$A$5:$H$9</definedName>
    <definedName name="Z_DC1A8D3A_C1D9_44CE_9E3F_D0A85CCB2B0A_.wvu.FilterData" localSheetId="1" hidden="1">'Հ 16 Առաջնահերթություններ'!#REF!</definedName>
    <definedName name="Z_DC1A8D3A_C1D9_44CE_9E3F_D0A85CCB2B0A_.wvu.FilterData" localSheetId="2" hidden="1">'Հ 17 Այլընտրանքներ'!#REF!</definedName>
    <definedName name="Z_DC21600D_4F37_4D2B_AE2A_13521220B0EE_.wvu.FilterData" localSheetId="1" hidden="1">'Հ 16 Առաջնահերթություններ'!$A$5:$H$9</definedName>
    <definedName name="Z_DC21600D_4F37_4D2B_AE2A_13521220B0EE_.wvu.FilterData" localSheetId="2" hidden="1">'Հ 17 Այլընտրանքներ'!$A$5:$H$9</definedName>
    <definedName name="Z_DC220247_BE81_4701_8CE0_4E802B91DCC8_.wvu.FilterData" localSheetId="1" hidden="1">'Հ 16 Առաջնահերթություններ'!$A$5:$H$9</definedName>
    <definedName name="Z_DC220247_BE81_4701_8CE0_4E802B91DCC8_.wvu.FilterData" localSheetId="2" hidden="1">'Հ 17 Այլընտրանքներ'!$A$5:$H$9</definedName>
    <definedName name="Z_DC3F22A0_D671_4DCE_B8CB_F71CF24F687B_.wvu.FilterData" localSheetId="1" hidden="1">'Հ 16 Առաջնահերթություններ'!$A$5:$H$9</definedName>
    <definedName name="Z_DC3F22A0_D671_4DCE_B8CB_F71CF24F687B_.wvu.FilterData" localSheetId="2" hidden="1">'Հ 17 Այլընտրանքներ'!$A$6:$H$9</definedName>
    <definedName name="Z_DC551F51_E8C1_493D_95E7_F0F82E51CC38_.wvu.FilterData" localSheetId="1" hidden="1">'Հ 16 Առաջնահերթություններ'!$A$5:$H$9</definedName>
    <definedName name="Z_DC551F51_E8C1_493D_95E7_F0F82E51CC38_.wvu.FilterData" localSheetId="2" hidden="1">'Հ 17 Այլընտրանքներ'!$A$5:$H$9</definedName>
    <definedName name="Z_DC6E8152_2AA8_471A_AC69_A62F12C4E77B_.wvu.FilterData" localSheetId="1" hidden="1">'Հ 16 Առաջնահերթություններ'!$A$5:$H$9</definedName>
    <definedName name="Z_DC6E8152_2AA8_471A_AC69_A62F12C4E77B_.wvu.FilterData" localSheetId="2" hidden="1">'Հ 17 Այլընտրանքներ'!$A$6:$H$9</definedName>
    <definedName name="Z_DC8DDA83_7256_4C8D_BCE6_5F750B7B729A_.wvu.FilterData" localSheetId="1" hidden="1">'Հ 16 Առաջնահերթություններ'!$A$5:$H$9</definedName>
    <definedName name="Z_DC8DDA83_7256_4C8D_BCE6_5F750B7B729A_.wvu.FilterData" localSheetId="2" hidden="1">'Հ 17 Այլընտրանքներ'!$A$5:$H$9</definedName>
    <definedName name="Z_DCE9B766_BD66_4F1F_9071_5911CD74E2A0_.wvu.FilterData" localSheetId="1" hidden="1">'Հ 16 Առաջնահերթություններ'!$A$5:$H$9</definedName>
    <definedName name="Z_DCE9B766_BD66_4F1F_9071_5911CD74E2A0_.wvu.FilterData" localSheetId="2" hidden="1">'Հ 17 Այլընտրանքներ'!$A$5:$H$9</definedName>
    <definedName name="Z_DD35A81C_39DA_46B1_A38D_F6523FF379D2_.wvu.FilterData" localSheetId="1" hidden="1">'Հ 16 Առաջնահերթություններ'!$A$5:$H$9</definedName>
    <definedName name="Z_DD35A81C_39DA_46B1_A38D_F6523FF379D2_.wvu.FilterData" localSheetId="2" hidden="1">'Հ 17 Այլընտրանքներ'!$A$5:$H$9</definedName>
    <definedName name="Z_DD6B34BD_21FA_4532_8783_CA8DD7A58709_.wvu.FilterData" localSheetId="1" hidden="1">'Հ 16 Առաջնահերթություններ'!$A$5:$H$9</definedName>
    <definedName name="Z_DD6B34BD_21FA_4532_8783_CA8DD7A58709_.wvu.FilterData" localSheetId="2" hidden="1">'Հ 17 Այլընտրանքներ'!$A$6:$H$9</definedName>
    <definedName name="Z_DD767E58_1663_4F6F_A7D6_67FDAFAC1330_.wvu.FilterData" localSheetId="1" hidden="1">'Հ 16 Առաջնահերթություններ'!$A$5:$H$9</definedName>
    <definedName name="Z_DD767E58_1663_4F6F_A7D6_67FDAFAC1330_.wvu.FilterData" localSheetId="2" hidden="1">'Հ 17 Այլընտրանքներ'!$A$5:$H$9</definedName>
    <definedName name="Z_DD9B3217_3E54_4C7C_A325_F0D5319E3D77_.wvu.FilterData" localSheetId="1" hidden="1">'Հ 16 Առաջնահերթություններ'!$A$5:$H$9</definedName>
    <definedName name="Z_DD9B3217_3E54_4C7C_A325_F0D5319E3D77_.wvu.FilterData" localSheetId="2" hidden="1">'Հ 17 Այլընտրանքներ'!$A$5:$H$9</definedName>
    <definedName name="Z_DD9B5D9C_D189_4503_B792_2E9CD890A91A_.wvu.FilterData" localSheetId="1" hidden="1">'Հ 16 Առաջնահերթություններ'!$A$5:$H$9</definedName>
    <definedName name="Z_DD9B5D9C_D189_4503_B792_2E9CD890A91A_.wvu.FilterData" localSheetId="2" hidden="1">'Հ 17 Այլընտրանքներ'!$A$5:$H$9</definedName>
    <definedName name="Z_DDC696CC_205B_48E2_9CF6_88CCD630D390_.wvu.FilterData" localSheetId="1" hidden="1">'Հ 16 Առաջնահերթություններ'!$A$5:$H$9</definedName>
    <definedName name="Z_DDC696CC_205B_48E2_9CF6_88CCD630D390_.wvu.FilterData" localSheetId="2" hidden="1">'Հ 17 Այլընտրանքներ'!$A$6:$H$9</definedName>
    <definedName name="Z_DDEDDECB_1D03_4011_BFB6_C0985B7E9D36_.wvu.FilterData" localSheetId="1" hidden="1">'Հ 16 Առաջնահերթություններ'!$A$5:$H$9</definedName>
    <definedName name="Z_DDEDDECB_1D03_4011_BFB6_C0985B7E9D36_.wvu.FilterData" localSheetId="2" hidden="1">'Հ 17 Այլընտրանքներ'!$A$5:$H$9</definedName>
    <definedName name="Z_DE10DDEF_B5A6_4DA7_A8ED_6BCB312075B9_.wvu.FilterData" localSheetId="1" hidden="1">'Հ 16 Առաջնահերթություններ'!$A$5:$H$9</definedName>
    <definedName name="Z_DE10DDEF_B5A6_4DA7_A8ED_6BCB312075B9_.wvu.FilterData" localSheetId="2" hidden="1">'Հ 17 Այլընտրանքներ'!$A$6:$H$9</definedName>
    <definedName name="Z_DE147828_3EBA_4B64_B4EB_B0945B81CD73_.wvu.FilterData" localSheetId="1" hidden="1">'Հ 16 Առաջնահերթություններ'!$A$5:$H$9</definedName>
    <definedName name="Z_DE147828_3EBA_4B64_B4EB_B0945B81CD73_.wvu.FilterData" localSheetId="2" hidden="1">'Հ 17 Այլընտրանքներ'!$A$5:$H$9</definedName>
    <definedName name="Z_DE4B7E67_C248_4E37_A651_0EC68E69FCFD_.wvu.FilterData" localSheetId="1" hidden="1">'Հ 16 Առաջնահերթություններ'!$A$5:$H$9</definedName>
    <definedName name="Z_DE4B7E67_C248_4E37_A651_0EC68E69FCFD_.wvu.FilterData" localSheetId="2" hidden="1">'Հ 17 Այլընտրանքներ'!$A$5:$H$9</definedName>
    <definedName name="Z_DE5A86B2_207A_4BCF_9412_A5663FD62900_.wvu.FilterData" localSheetId="1" hidden="1">'Հ 16 Առաջնահերթություններ'!$A$5:$H$9</definedName>
    <definedName name="Z_DE5A86B2_207A_4BCF_9412_A5663FD62900_.wvu.FilterData" localSheetId="2" hidden="1">'Հ 17 Այլընտրանքներ'!$A$6:$H$9</definedName>
    <definedName name="Z_DE60C20B_08F5_4371_89A6_6A962AD93A3E_.wvu.FilterData" localSheetId="1" hidden="1">'Հ 16 Առաջնահերթություններ'!$A$5:$H$9</definedName>
    <definedName name="Z_DE60C20B_08F5_4371_89A6_6A962AD93A3E_.wvu.FilterData" localSheetId="2" hidden="1">'Հ 17 Այլընտրանքներ'!$A$5:$H$9</definedName>
    <definedName name="Z_DECF4445_F1CA_4DB7_9C5C_12FA36494646_.wvu.FilterData" localSheetId="1" hidden="1">'Հ 16 Առաջնահերթություններ'!$A$5:$H$9</definedName>
    <definedName name="Z_DECF4445_F1CA_4DB7_9C5C_12FA36494646_.wvu.FilterData" localSheetId="2" hidden="1">'Հ 17 Այլընտրանքներ'!$A$5:$H$9</definedName>
    <definedName name="Z_DF10B8D6_85C0_403A_8171_96F7C0C48609_.wvu.FilterData" localSheetId="1" hidden="1">'Հ 16 Առաջնահերթություններ'!$A$5:$H$9</definedName>
    <definedName name="Z_DF10B8D6_85C0_403A_8171_96F7C0C48609_.wvu.FilterData" localSheetId="2" hidden="1">'Հ 17 Այլընտրանքներ'!$A$5:$H$9</definedName>
    <definedName name="Z_DF12CA85_59D5_4C44_A826_EEEE8ED6820C_.wvu.FilterData" localSheetId="1" hidden="1">'Հ 16 Առաջնահերթություններ'!$A$5:$H$9</definedName>
    <definedName name="Z_DF12CA85_59D5_4C44_A826_EEEE8ED6820C_.wvu.FilterData" localSheetId="2" hidden="1">'Հ 17 Այլընտրանքներ'!$A$6:$H$9</definedName>
    <definedName name="Z_DFB273E2_5928_4063_9586_B8C4B20B5939_.wvu.FilterData" localSheetId="1" hidden="1">'Հ 16 Առաջնահերթություններ'!$A$5:$H$9</definedName>
    <definedName name="Z_DFB273E2_5928_4063_9586_B8C4B20B5939_.wvu.FilterData" localSheetId="2" hidden="1">'Հ 17 Այլընտրանքներ'!$A$6:$H$9</definedName>
    <definedName name="Z_DFC80FD5_C0B5_4058_A751_61809FAB25FA_.wvu.FilterData" localSheetId="1" hidden="1">'Հ 16 Առաջնահերթություններ'!$A$5:$H$9</definedName>
    <definedName name="Z_DFC80FD5_C0B5_4058_A751_61809FAB25FA_.wvu.FilterData" localSheetId="2" hidden="1">'Հ 17 Այլընտրանքներ'!$A$6:$H$9</definedName>
    <definedName name="Z_DFEBB35F_D6A6_42D0_BF48_89C0E8CA38F6_.wvu.FilterData" localSheetId="1" hidden="1">'Հ 16 Առաջնահերթություններ'!$A$5:$H$9</definedName>
    <definedName name="Z_DFEBB35F_D6A6_42D0_BF48_89C0E8CA38F6_.wvu.FilterData" localSheetId="2" hidden="1">'Հ 17 Այլընտրանքներ'!$A$5:$H$9</definedName>
    <definedName name="Z_DFF35685_20AC_417E_8003_39A04B7D71BC_.wvu.FilterData" localSheetId="1" hidden="1">'Հ 16 Առաջնահերթություններ'!$A$5:$H$9</definedName>
    <definedName name="Z_DFF35685_20AC_417E_8003_39A04B7D71BC_.wvu.FilterData" localSheetId="2" hidden="1">'Հ 17 Այլընտրանքներ'!$A$6:$H$9</definedName>
    <definedName name="Z_E012C5DA_1272_47F8_80AA_CE712D4D60C0_.wvu.FilterData" localSheetId="1" hidden="1">'Հ 16 Առաջնահերթություններ'!$A$5:$H$9</definedName>
    <definedName name="Z_E012C5DA_1272_47F8_80AA_CE712D4D60C0_.wvu.FilterData" localSheetId="2" hidden="1">'Հ 17 Այլընտրանքներ'!$A$5:$H$9</definedName>
    <definedName name="Z_E0526309_C76E_40D0_894B_F845FD0D5C46_.wvu.Cols" localSheetId="1" hidden="1">'Հ 16 Առաջնահերթություններ'!#REF!</definedName>
    <definedName name="Z_E0526309_C76E_40D0_894B_F845FD0D5C46_.wvu.Cols" localSheetId="2" hidden="1">'Հ 17 Այլընտրանքներ'!#REF!</definedName>
    <definedName name="Z_E0526309_C76E_40D0_894B_F845FD0D5C46_.wvu.FilterData" localSheetId="1" hidden="1">'Հ 16 Առաջնահերթություններ'!$A$5:$H$9</definedName>
    <definedName name="Z_E0526309_C76E_40D0_894B_F845FD0D5C46_.wvu.FilterData" localSheetId="2" hidden="1">'Հ 17 Այլընտրանքներ'!$A$6:$H$9</definedName>
    <definedName name="Z_E0526309_C76E_40D0_894B_F845FD0D5C46_.wvu.PrintArea" localSheetId="1" hidden="1">'Հ 16 Առաջնահերթություններ'!$A$3:$H$9</definedName>
    <definedName name="Z_E0526309_C76E_40D0_894B_F845FD0D5C46_.wvu.PrintArea" localSheetId="2" hidden="1">'Հ 17 Այլընտրանքներ'!$A$3:$H$9</definedName>
    <definedName name="Z_E0526309_C76E_40D0_894B_F845FD0D5C46_.wvu.PrintTitles" localSheetId="1" hidden="1">'Հ 16 Առաջնահերթություններ'!$3:$4</definedName>
    <definedName name="Z_E0526309_C76E_40D0_894B_F845FD0D5C46_.wvu.PrintTitles" localSheetId="2" hidden="1">'Հ 17 Այլընտրանքներ'!$3:$4</definedName>
    <definedName name="Z_E059DB07_6694_4C42_8355_333C19419CDB_.wvu.FilterData" localSheetId="1" hidden="1">'Հ 16 Առաջնահերթություններ'!$A$5:$H$9</definedName>
    <definedName name="Z_E059DB07_6694_4C42_8355_333C19419CDB_.wvu.FilterData" localSheetId="2" hidden="1">'Հ 17 Այլընտրանքներ'!$A$6:$H$9</definedName>
    <definedName name="Z_E082510B_5B12_431D_8BCD_A3F60B534C23_.wvu.FilterData" localSheetId="1" hidden="1">'Հ 16 Առաջնահերթություններ'!$A$5:$H$9</definedName>
    <definedName name="Z_E082510B_5B12_431D_8BCD_A3F60B534C23_.wvu.FilterData" localSheetId="2" hidden="1">'Հ 17 Այլընտրանքներ'!$A$6:$H$9</definedName>
    <definedName name="Z_E09187B7_5A9A_40F2_8C3E_00A666DADCEE_.wvu.FilterData" localSheetId="1" hidden="1">'Հ 16 Առաջնահերթություններ'!$A$5:$H$9</definedName>
    <definedName name="Z_E09187B7_5A9A_40F2_8C3E_00A666DADCEE_.wvu.FilterData" localSheetId="2" hidden="1">'Հ 17 Այլընտրանքներ'!$A$6:$H$9</definedName>
    <definedName name="Z_E09BDBC9_8578_4300_BFBB_2F35E7045989_.wvu.FilterData" localSheetId="1" hidden="1">'Հ 16 Առաջնահերթություններ'!$A$5:$H$9</definedName>
    <definedName name="Z_E09BDBC9_8578_4300_BFBB_2F35E7045989_.wvu.FilterData" localSheetId="2" hidden="1">'Հ 17 Այլընտրանքներ'!$A$5:$H$9</definedName>
    <definedName name="Z_E0C31137_F92E_47FF_B04A_DF493A5B01BC_.wvu.FilterData" localSheetId="1" hidden="1">'Հ 16 Առաջնահերթություններ'!$A$5:$H$9</definedName>
    <definedName name="Z_E0C31137_F92E_47FF_B04A_DF493A5B01BC_.wvu.FilterData" localSheetId="2" hidden="1">'Հ 17 Այլընտրանքներ'!$A$5:$H$9</definedName>
    <definedName name="Z_E0F69256_0186_4F3F_97E8_8380BB3C5DF0_.wvu.FilterData" localSheetId="1" hidden="1">'Հ 16 Առաջնահերթություններ'!$A$5:$H$9</definedName>
    <definedName name="Z_E0F69256_0186_4F3F_97E8_8380BB3C5DF0_.wvu.FilterData" localSheetId="2" hidden="1">'Հ 17 Այլընտրանքներ'!$A$5:$H$9</definedName>
    <definedName name="Z_E16AB910_2ABE_40C4_8B06_6D91A40A1B10_.wvu.Cols" localSheetId="1" hidden="1">'Հ 16 Առաջնահերթություններ'!#REF!,'Հ 16 Առաջնահերթություններ'!#REF!,'Հ 16 Առաջնահերթություններ'!$D:$D</definedName>
    <definedName name="Z_E16AB910_2ABE_40C4_8B06_6D91A40A1B10_.wvu.Cols" localSheetId="2" hidden="1">'Հ 17 Այլընտրանքներ'!#REF!,'Հ 17 Այլընտրանքներ'!#REF!,'Հ 17 Այլընտրանքներ'!$D:$D</definedName>
    <definedName name="Z_E16AB910_2ABE_40C4_8B06_6D91A40A1B10_.wvu.FilterData" localSheetId="1" hidden="1">'Հ 16 Առաջնահերթություններ'!#REF!</definedName>
    <definedName name="Z_E16AB910_2ABE_40C4_8B06_6D91A40A1B10_.wvu.FilterData" localSheetId="2" hidden="1">'Հ 17 Այլընտրանքներ'!#REF!</definedName>
    <definedName name="Z_E16AB910_2ABE_40C4_8B06_6D91A40A1B10_.wvu.PrintArea" localSheetId="1" hidden="1">'Հ 16 Առաջնահերթություններ'!$A$3:$H$9</definedName>
    <definedName name="Z_E16AB910_2ABE_40C4_8B06_6D91A40A1B10_.wvu.PrintArea" localSheetId="2" hidden="1">'Հ 17 Այլընտրանքներ'!$A$3:$H$9</definedName>
    <definedName name="Z_E16AB910_2ABE_40C4_8B06_6D91A40A1B10_.wvu.PrintTitles" localSheetId="1" hidden="1">'Հ 16 Առաջնահերթություններ'!$3:$4</definedName>
    <definedName name="Z_E16AB910_2ABE_40C4_8B06_6D91A40A1B10_.wvu.PrintTitles" localSheetId="2" hidden="1">'Հ 17 Այլընտրանքներ'!$3:$4</definedName>
    <definedName name="Z_E16AB910_2ABE_40C4_8B06_6D91A40A1B10_.wvu.Rows" localSheetId="1" hidden="1">'Հ 16 Առաջնահերթություններ'!$28:$28</definedName>
    <definedName name="Z_E16AB910_2ABE_40C4_8B06_6D91A40A1B10_.wvu.Rows" localSheetId="2" hidden="1">'Հ 17 Այլընտրանքներ'!$26:$26</definedName>
    <definedName name="Z_E1DCB4DE_65A2_4DEB_BBCE_D2EE3221AED1_.wvu.FilterData" localSheetId="1" hidden="1">'Հ 16 Առաջնահերթություններ'!$A$5:$H$9</definedName>
    <definedName name="Z_E1DCB4DE_65A2_4DEB_BBCE_D2EE3221AED1_.wvu.FilterData" localSheetId="2" hidden="1">'Հ 17 Այլընտրանքներ'!$A$6:$H$9</definedName>
    <definedName name="Z_E1F29442_4163_45B4_B0A7_807BA4F9F29B_.wvu.FilterData" localSheetId="1" hidden="1">'Հ 16 Առաջնահերթություններ'!$A$5:$H$9</definedName>
    <definedName name="Z_E1F29442_4163_45B4_B0A7_807BA4F9F29B_.wvu.FilterData" localSheetId="2" hidden="1">'Հ 17 Այլընտրանքներ'!$A$5:$H$9</definedName>
    <definedName name="Z_E2019B0F_1F46_4CFE_8343_98E82C7D00DA_.wvu.FilterData" localSheetId="1" hidden="1">'Հ 16 Առաջնահերթություններ'!$A$5:$H$9</definedName>
    <definedName name="Z_E2019B0F_1F46_4CFE_8343_98E82C7D00DA_.wvu.FilterData" localSheetId="2" hidden="1">'Հ 17 Այլընտրանքներ'!$A$5:$H$9</definedName>
    <definedName name="Z_E22874F7_1F68_446A_BE12_2A58E8C6D09A_.wvu.FilterData" localSheetId="1" hidden="1">'Հ 16 Առաջնահերթություններ'!$A$5:$H$9</definedName>
    <definedName name="Z_E22874F7_1F68_446A_BE12_2A58E8C6D09A_.wvu.FilterData" localSheetId="2" hidden="1">'Հ 17 Այլընտրանքներ'!$A$5:$H$9</definedName>
    <definedName name="Z_E273C606_6810_4236_864E_AF034E6EA6C6_.wvu.FilterData" localSheetId="1" hidden="1">'Հ 16 Առաջնահերթություններ'!$A$5:$H$9</definedName>
    <definedName name="Z_E273C606_6810_4236_864E_AF034E6EA6C6_.wvu.FilterData" localSheetId="2" hidden="1">'Հ 17 Այլընտրանքներ'!$A$6:$H$9</definedName>
    <definedName name="Z_E289A864_4126_4050_89C6_9D45A0B5841F_.wvu.FilterData" localSheetId="1" hidden="1">'Հ 16 Առաջնահերթություններ'!$A$5:$H$9</definedName>
    <definedName name="Z_E289A864_4126_4050_89C6_9D45A0B5841F_.wvu.FilterData" localSheetId="2" hidden="1">'Հ 17 Այլընտրանքներ'!$A$5:$H$9</definedName>
    <definedName name="Z_E28ABCDD_A424_42F3_BE48_FEC648C7F645_.wvu.FilterData" localSheetId="1" hidden="1">'Հ 16 Առաջնահերթություններ'!$A$5:$H$9</definedName>
    <definedName name="Z_E28ABCDD_A424_42F3_BE48_FEC648C7F645_.wvu.FilterData" localSheetId="2" hidden="1">'Հ 17 Այլընտրանքներ'!$A$6:$H$9</definedName>
    <definedName name="Z_E2A18BC2_1919_45BB_890C_D83A38477CA0_.wvu.FilterData" localSheetId="1" hidden="1">'Հ 16 Առաջնահերթություններ'!$A$5:$H$9</definedName>
    <definedName name="Z_E2A18BC2_1919_45BB_890C_D83A38477CA0_.wvu.FilterData" localSheetId="2" hidden="1">'Հ 17 Այլընտրանքներ'!$A$5:$H$9</definedName>
    <definedName name="Z_E2E563B2_BC2E_41BC_A8D6_C4D789017C80_.wvu.FilterData" localSheetId="1" hidden="1">'Հ 16 Առաջնահերթություններ'!$A$5:$H$9</definedName>
    <definedName name="Z_E2E563B2_BC2E_41BC_A8D6_C4D789017C80_.wvu.FilterData" localSheetId="2" hidden="1">'Հ 17 Այլընտրանքներ'!$A$5:$H$9</definedName>
    <definedName name="Z_E2E6FAFA_59C4_4AC3_93ED_05F951E09E08_.wvu.FilterData" localSheetId="1" hidden="1">'Հ 16 Առաջնահերթություններ'!$A$5:$H$9</definedName>
    <definedName name="Z_E2E6FAFA_59C4_4AC3_93ED_05F951E09E08_.wvu.FilterData" localSheetId="2" hidden="1">'Հ 17 Այլընտրանքներ'!$A$5:$H$9</definedName>
    <definedName name="Z_E2EC4691_6BF1_439D_BDA9_8ACB13275097_.wvu.FilterData" localSheetId="1" hidden="1">'Հ 16 Առաջնահերթություններ'!$A$5:$H$9</definedName>
    <definedName name="Z_E2EC4691_6BF1_439D_BDA9_8ACB13275097_.wvu.FilterData" localSheetId="2" hidden="1">'Հ 17 Այլընտրանքներ'!$A$5:$H$9</definedName>
    <definedName name="Z_E31EA78E_8C5E_4A06_9415_5449118ABD1A_.wvu.FilterData" localSheetId="1" hidden="1">'Հ 16 Առաջնահերթություններ'!$A$5:$H$9</definedName>
    <definedName name="Z_E31EA78E_8C5E_4A06_9415_5449118ABD1A_.wvu.FilterData" localSheetId="2" hidden="1">'Հ 17 Այլընտրանքներ'!$A$6:$H$9</definedName>
    <definedName name="Z_E3355BB4_700E_4A4C_88DF_B4CE66F400A0_.wvu.FilterData" localSheetId="1" hidden="1">'Հ 16 Առաջնահերթություններ'!$A$5:$H$9</definedName>
    <definedName name="Z_E3355BB4_700E_4A4C_88DF_B4CE66F400A0_.wvu.FilterData" localSheetId="2" hidden="1">'Հ 17 Այլընտրանքներ'!$A$6:$H$9</definedName>
    <definedName name="Z_E354A20A_E382_48A6_B7CF_759D2587B6EB_.wvu.FilterData" localSheetId="1" hidden="1">'Հ 16 Առաջնահերթություններ'!$A$5:$H$9</definedName>
    <definedName name="Z_E354A20A_E382_48A6_B7CF_759D2587B6EB_.wvu.FilterData" localSheetId="2" hidden="1">'Հ 17 Այլընտրանքներ'!$A$6:$H$9</definedName>
    <definedName name="Z_E35EF7E1_7126_4CB1_A58C_3AC9506B746B_.wvu.FilterData" localSheetId="1" hidden="1">'Հ 16 Առաջնահերթություններ'!$A$5:$H$9</definedName>
    <definedName name="Z_E35EF7E1_7126_4CB1_A58C_3AC9506B746B_.wvu.FilterData" localSheetId="2" hidden="1">'Հ 17 Այլընտրանքներ'!$A$5:$H$9</definedName>
    <definedName name="Z_E417FCD0_20A5_48E4_B4B9_B6DCE95F30C8_.wvu.FilterData" localSheetId="1" hidden="1">'Հ 16 Առաջնահերթություններ'!$A$5:$H$9</definedName>
    <definedName name="Z_E417FCD0_20A5_48E4_B4B9_B6DCE95F30C8_.wvu.FilterData" localSheetId="2" hidden="1">'Հ 17 Այլընտրանքներ'!$A$6:$H$9</definedName>
    <definedName name="Z_E41AB5E5_A24A_4C2A_B71B_23B7DC32B674_.wvu.FilterData" localSheetId="1" hidden="1">'Հ 16 Առաջնահերթություններ'!$A$5:$H$9</definedName>
    <definedName name="Z_E41AB5E5_A24A_4C2A_B71B_23B7DC32B674_.wvu.FilterData" localSheetId="2" hidden="1">'Հ 17 Այլընտրանքներ'!$A$5:$H$9</definedName>
    <definedName name="Z_E41ED324_E489_4111_BCD0_2170B0E0436B_.wvu.FilterData" localSheetId="1" hidden="1">'Հ 16 Առաջնահերթություններ'!$A$5:$H$9</definedName>
    <definedName name="Z_E41ED324_E489_4111_BCD0_2170B0E0436B_.wvu.FilterData" localSheetId="2" hidden="1">'Հ 17 Այլընտրանքներ'!$A$6:$H$9</definedName>
    <definedName name="Z_E42B125A_EEF9_48FB_8272_0AF2D363B35A_.wvu.FilterData" localSheetId="1" hidden="1">'Հ 16 Առաջնահերթություններ'!$A$5:$H$9</definedName>
    <definedName name="Z_E42B125A_EEF9_48FB_8272_0AF2D363B35A_.wvu.FilterData" localSheetId="2" hidden="1">'Հ 17 Այլընտրանքներ'!$A$5:$H$9</definedName>
    <definedName name="Z_E42B89C3_65BE_46DD_BDD4_1478C31A8E1D_.wvu.FilterData" localSheetId="1" hidden="1">'Հ 16 Առաջնահերթություններ'!$A$5:$H$9</definedName>
    <definedName name="Z_E42B89C3_65BE_46DD_BDD4_1478C31A8E1D_.wvu.FilterData" localSheetId="2" hidden="1">'Հ 17 Այլընտրանքներ'!$A$6:$H$9</definedName>
    <definedName name="Z_E4999C4E_F9E2_49A9_B6D3_B66CF3D998C0_.wvu.FilterData" localSheetId="1" hidden="1">'Հ 16 Առաջնահերթություններ'!$A$5:$H$9</definedName>
    <definedName name="Z_E4999C4E_F9E2_49A9_B6D3_B66CF3D998C0_.wvu.FilterData" localSheetId="2" hidden="1">'Հ 17 Այլընտրանքներ'!$A$5:$H$9</definedName>
    <definedName name="Z_E4B22CAF_CFD1_4D67_AE2A_189919766A52_.wvu.FilterData" localSheetId="1" hidden="1">'Հ 16 Առաջնահերթություններ'!$A$5:$H$9</definedName>
    <definedName name="Z_E4B22CAF_CFD1_4D67_AE2A_189919766A52_.wvu.FilterData" localSheetId="2" hidden="1">'Հ 17 Այլընտրանքներ'!$A$5:$H$9</definedName>
    <definedName name="Z_E4E3D591_2C6C_4217_A4FF_4EA3545C73E9_.wvu.FilterData" localSheetId="1" hidden="1">'Հ 16 Առաջնահերթություններ'!$A$5:$H$9</definedName>
    <definedName name="Z_E4E3D591_2C6C_4217_A4FF_4EA3545C73E9_.wvu.FilterData" localSheetId="2" hidden="1">'Հ 17 Այլընտրանքներ'!$A$5:$H$9</definedName>
    <definedName name="Z_E4F4293D_5080_46FA_8E15_45CC75597157_.wvu.FilterData" localSheetId="1" hidden="1">'Հ 16 Առաջնահերթություններ'!$A$5:$H$9</definedName>
    <definedName name="Z_E4F4293D_5080_46FA_8E15_45CC75597157_.wvu.FilterData" localSheetId="2" hidden="1">'Հ 17 Այլընտրանքներ'!$A$5:$H$9</definedName>
    <definedName name="Z_E519275F_D6C5_4C91_A558_095B209C69DC_.wvu.Cols" localSheetId="1" hidden="1">'Հ 16 Առաջնահերթություններ'!#REF!,'Հ 16 Առաջնահերթություններ'!#REF!,'Հ 16 Առաջնահերթություններ'!$D:$D,'Հ 16 Առաջնահերթություններ'!#REF!</definedName>
    <definedName name="Z_E519275F_D6C5_4C91_A558_095B209C69DC_.wvu.Cols" localSheetId="2" hidden="1">'Հ 17 Այլընտրանքներ'!#REF!,'Հ 17 Այլընտրանքներ'!#REF!,'Հ 17 Այլընտրանքներ'!$D:$D,'Հ 17 Այլընտրանքներ'!#REF!</definedName>
    <definedName name="Z_E519275F_D6C5_4C91_A558_095B209C69DC_.wvu.FilterData" localSheetId="1" hidden="1">'Հ 16 Առաջնահերթություններ'!$A$5:$H$9</definedName>
    <definedName name="Z_E519275F_D6C5_4C91_A558_095B209C69DC_.wvu.FilterData" localSheetId="2" hidden="1">'Հ 17 Այլընտրանքներ'!$A$6:$H$9</definedName>
    <definedName name="Z_E519275F_D6C5_4C91_A558_095B209C69DC_.wvu.PrintArea" localSheetId="1" hidden="1">'Հ 16 Առաջնահերթություններ'!$A$3:$H$9</definedName>
    <definedName name="Z_E519275F_D6C5_4C91_A558_095B209C69DC_.wvu.PrintArea" localSheetId="2" hidden="1">'Հ 17 Այլընտրանքներ'!$A$3:$H$9</definedName>
    <definedName name="Z_E519275F_D6C5_4C91_A558_095B209C69DC_.wvu.PrintTitles" localSheetId="1" hidden="1">'Հ 16 Առաջնահերթություններ'!$3:$4</definedName>
    <definedName name="Z_E519275F_D6C5_4C91_A558_095B209C69DC_.wvu.PrintTitles" localSheetId="2" hidden="1">'Հ 17 Այլընտրանքներ'!$3:$4</definedName>
    <definedName name="Z_E519275F_D6C5_4C91_A558_095B209C69DC_.wvu.Rows" localSheetId="1" hidden="1">'Հ 16 Առաջնահերթություններ'!$10:$19,'Հ 16 Առաջնահերթություններ'!$28:$28</definedName>
    <definedName name="Z_E519275F_D6C5_4C91_A558_095B209C69DC_.wvu.Rows" localSheetId="2" hidden="1">'Հ 17 Այլընտրանքներ'!$10:$17,'Հ 17 Այլընտրանքներ'!$26:$26</definedName>
    <definedName name="Z_E52DE2E8_10C2_482F_BEAC_66DD529B6714_.wvu.FilterData" localSheetId="1" hidden="1">'Հ 16 Առաջնահերթություններ'!$A$5:$H$9</definedName>
    <definedName name="Z_E52DE2E8_10C2_482F_BEAC_66DD529B6714_.wvu.FilterData" localSheetId="2" hidden="1">'Հ 17 Այլընտրանքներ'!$A$5:$H$9</definedName>
    <definedName name="Z_E599C7AD_C192_4534_ACF0_F1827392B284_.wvu.FilterData" localSheetId="1" hidden="1">'Հ 16 Առաջնահերթություններ'!$A$5:$H$9</definedName>
    <definedName name="Z_E599C7AD_C192_4534_ACF0_F1827392B284_.wvu.FilterData" localSheetId="2" hidden="1">'Հ 17 Այլընտրանքներ'!$A$5:$H$9</definedName>
    <definedName name="Z_E5D4911B_57D4_4794_8E70_1E67E7A9EA58_.wvu.FilterData" localSheetId="1" hidden="1">'Հ 16 Առաջնահերթություններ'!$A$5:$H$9</definedName>
    <definedName name="Z_E5D4911B_57D4_4794_8E70_1E67E7A9EA58_.wvu.FilterData" localSheetId="2" hidden="1">'Հ 17 Այլընտրանքներ'!$A$6:$H$9</definedName>
    <definedName name="Z_E5EE7DEF_940B_4B34_B046_1426A8BC9345_.wvu.FilterData" localSheetId="1" hidden="1">'Հ 16 Առաջնահերթություններ'!$A$5:$H$9</definedName>
    <definedName name="Z_E5EE7DEF_940B_4B34_B046_1426A8BC9345_.wvu.FilterData" localSheetId="2" hidden="1">'Հ 17 Այլընտրանքներ'!$A$5:$H$9</definedName>
    <definedName name="Z_E61FED12_1D9C_49F2_AB01_8F03449E5FF4_.wvu.FilterData" localSheetId="1" hidden="1">'Հ 16 Առաջնահերթություններ'!$A$5:$H$9</definedName>
    <definedName name="Z_E61FED12_1D9C_49F2_AB01_8F03449E5FF4_.wvu.FilterData" localSheetId="2" hidden="1">'Հ 17 Այլընտրանքներ'!$A$5:$H$9</definedName>
    <definedName name="Z_E641EF48_83DA_47A7_BBDB_0FA64DDC24EE_.wvu.FilterData" localSheetId="1" hidden="1">'Հ 16 Առաջնահերթություններ'!$A$5:$H$9</definedName>
    <definedName name="Z_E641EF48_83DA_47A7_BBDB_0FA64DDC24EE_.wvu.FilterData" localSheetId="2" hidden="1">'Հ 17 Այլընտրանքներ'!$A$5:$H$9</definedName>
    <definedName name="Z_E687CF91_3A05_41A6_9CFC_7E78D23AE08B_.wvu.FilterData" localSheetId="1" hidden="1">'Հ 16 Առաջնահերթություններ'!$A$5:$H$9</definedName>
    <definedName name="Z_E687CF91_3A05_41A6_9CFC_7E78D23AE08B_.wvu.FilterData" localSheetId="2" hidden="1">'Հ 17 Այլընտրանքներ'!$A$5:$H$9</definedName>
    <definedName name="Z_E6BB4272_CD10_4B61_B131_56031FC805BE_.wvu.FilterData" localSheetId="1" hidden="1">'Հ 16 Առաջնահերթություններ'!$A$5:$H$9</definedName>
    <definedName name="Z_E6BB4272_CD10_4B61_B131_56031FC805BE_.wvu.FilterData" localSheetId="2" hidden="1">'Հ 17 Այլընտրանքներ'!$A$6:$H$9</definedName>
    <definedName name="Z_E6DCC152_9331_4571_85AD_858B10A531CE_.wvu.FilterData" localSheetId="1" hidden="1">'Հ 16 Առաջնահերթություններ'!$A$5:$H$9</definedName>
    <definedName name="Z_E6DCC152_9331_4571_85AD_858B10A531CE_.wvu.FilterData" localSheetId="2" hidden="1">'Հ 17 Այլընտրանքներ'!$A$5:$H$9</definedName>
    <definedName name="Z_E6E3532B_AC42_438F_BD77_29A530037FAA_.wvu.FilterData" localSheetId="1" hidden="1">'Հ 16 Առաջնահերթություններ'!$A$5:$H$9</definedName>
    <definedName name="Z_E6E3532B_AC42_438F_BD77_29A530037FAA_.wvu.FilterData" localSheetId="2" hidden="1">'Հ 17 Այլընտրանքներ'!$A$6:$H$9</definedName>
    <definedName name="Z_E6E75333_1FFD_4B9C_985C_DF15004C20F9_.wvu.FilterData" localSheetId="1" hidden="1">'Հ 16 Առաջնահերթություններ'!$A$5:$H$9</definedName>
    <definedName name="Z_E6E75333_1FFD_4B9C_985C_DF15004C20F9_.wvu.FilterData" localSheetId="2" hidden="1">'Հ 17 Այլընտրանքներ'!$A$5:$H$9</definedName>
    <definedName name="Z_E6FB9D52_E552_4CE8_AB8F_505DD65D773A_.wvu.FilterData" localSheetId="1" hidden="1">'Հ 16 Առաջնահերթություններ'!$A$5:$H$9</definedName>
    <definedName name="Z_E6FB9D52_E552_4CE8_AB8F_505DD65D773A_.wvu.FilterData" localSheetId="2" hidden="1">'Հ 17 Այլընտրանքներ'!$A$5:$H$9</definedName>
    <definedName name="Z_E70C0798_C038_4526_8C08_B16D028BB519_.wvu.FilterData" localSheetId="1" hidden="1">'Հ 16 Առաջնահերթություններ'!$A$5:$H$9</definedName>
    <definedName name="Z_E70C0798_C038_4526_8C08_B16D028BB519_.wvu.FilterData" localSheetId="2" hidden="1">'Հ 17 Այլընտրանքներ'!$A$5:$H$9</definedName>
    <definedName name="Z_E72EF231_B16C_42F4_9AC4_0ACEBD730600_.wvu.FilterData" localSheetId="1" hidden="1">'Հ 16 Առաջնահերթություններ'!$A$5:$H$9</definedName>
    <definedName name="Z_E72EF231_B16C_42F4_9AC4_0ACEBD730600_.wvu.FilterData" localSheetId="2" hidden="1">'Հ 17 Այլընտրանքներ'!$A$6:$H$9</definedName>
    <definedName name="Z_E752B6C4_927A_42E3_8E32_7DEA0F08D63A_.wvu.FilterData" localSheetId="1" hidden="1">'Հ 16 Առաջնահերթություններ'!$A$5:$H$9</definedName>
    <definedName name="Z_E752B6C4_927A_42E3_8E32_7DEA0F08D63A_.wvu.FilterData" localSheetId="2" hidden="1">'Հ 17 Այլընտրանքներ'!$A$6:$H$9</definedName>
    <definedName name="Z_E75E3255_1BAC_43CD_96B9_B827494969CB_.wvu.FilterData" localSheetId="1" hidden="1">'Հ 16 Առաջնահերթություններ'!$A$5:$H$9</definedName>
    <definedName name="Z_E75E3255_1BAC_43CD_96B9_B827494969CB_.wvu.FilterData" localSheetId="2" hidden="1">'Հ 17 Այլընտրանքներ'!$A$6:$H$9</definedName>
    <definedName name="Z_E7625ED0_FDC0_4BD5_87DF_150AB9B94D65_.wvu.FilterData" localSheetId="1" hidden="1">'Հ 16 Առաջնահերթություններ'!$A$5:$H$9</definedName>
    <definedName name="Z_E7625ED0_FDC0_4BD5_87DF_150AB9B94D65_.wvu.FilterData" localSheetId="2" hidden="1">'Հ 17 Այլընտրանքներ'!$A$6:$H$9</definedName>
    <definedName name="Z_E82466F7_6D33_4802_ABDC_0FAB65527F57_.wvu.FilterData" localSheetId="1" hidden="1">'Հ 16 Առաջնահերթություններ'!$A$5:$H$9</definedName>
    <definedName name="Z_E82466F7_6D33_4802_ABDC_0FAB65527F57_.wvu.FilterData" localSheetId="2" hidden="1">'Հ 17 Այլընտրանքներ'!$A$6:$H$9</definedName>
    <definedName name="Z_E82BEC01_A2F9_4B6B_B793_ACB2F243071C_.wvu.FilterData" localSheetId="1" hidden="1">'Հ 16 Առաջնահերթություններ'!$A$5:$H$9</definedName>
    <definedName name="Z_E82BEC01_A2F9_4B6B_B793_ACB2F243071C_.wvu.FilterData" localSheetId="2" hidden="1">'Հ 17 Այլընտրանքներ'!$A$5:$H$9</definedName>
    <definedName name="Z_E87F17A2_6058_4743_A85D_462AF54F1938_.wvu.FilterData" localSheetId="1" hidden="1">'Հ 16 Առաջնահերթություններ'!$A$5:$H$9</definedName>
    <definedName name="Z_E87F17A2_6058_4743_A85D_462AF54F1938_.wvu.FilterData" localSheetId="2" hidden="1">'Հ 17 Այլընտրանքներ'!$A$6:$H$9</definedName>
    <definedName name="Z_E892E7BC_6EB6_4F58_BBD4_8E515355CB3B_.wvu.FilterData" localSheetId="1" hidden="1">'Հ 16 Առաջնահերթություններ'!$A$5:$H$9</definedName>
    <definedName name="Z_E892E7BC_6EB6_4F58_BBD4_8E515355CB3B_.wvu.FilterData" localSheetId="2" hidden="1">'Հ 17 Այլընտրանքներ'!$A$5:$H$9</definedName>
    <definedName name="Z_E8D92661_39D0_489D_8071_78CFE4BC68A0_.wvu.FilterData" localSheetId="1" hidden="1">'Հ 16 Առաջնահերթություններ'!$A$5:$H$9</definedName>
    <definedName name="Z_E8D92661_39D0_489D_8071_78CFE4BC68A0_.wvu.FilterData" localSheetId="2" hidden="1">'Հ 17 Այլընտրանքներ'!$A$6:$H$9</definedName>
    <definedName name="Z_E90A23C6_B10F_48D4_8A8A_7A2AF943DB7B_.wvu.FilterData" localSheetId="1" hidden="1">'Հ 16 Առաջնահերթություններ'!$A$5:$H$9</definedName>
    <definedName name="Z_E90A23C6_B10F_48D4_8A8A_7A2AF943DB7B_.wvu.FilterData" localSheetId="2" hidden="1">'Հ 17 Այլընտրանքներ'!$A$5:$H$9</definedName>
    <definedName name="Z_E91E91B0_777A_476D_A0BE_A1968729EEF1_.wvu.FilterData" localSheetId="1" hidden="1">'Հ 16 Առաջնահերթություններ'!$A$5:$H$9</definedName>
    <definedName name="Z_E91E91B0_777A_476D_A0BE_A1968729EEF1_.wvu.FilterData" localSheetId="2" hidden="1">'Հ 17 Այլընտրանքներ'!$A$5:$H$9</definedName>
    <definedName name="Z_E960BE91_D4B0_46AD_AB5E_B8E81C98F337_.wvu.FilterData" localSheetId="1" hidden="1">'Հ 16 Առաջնահերթություններ'!$A$5:$H$9</definedName>
    <definedName name="Z_E960BE91_D4B0_46AD_AB5E_B8E81C98F337_.wvu.FilterData" localSheetId="2" hidden="1">'Հ 17 Այլընտրանքներ'!$A$5:$H$9</definedName>
    <definedName name="Z_E9C6E356_48B0_482A_99A4_FBBB46F604D0_.wvu.FilterData" localSheetId="1" hidden="1">'Հ 16 Առաջնահերթություններ'!$A$5:$H$9</definedName>
    <definedName name="Z_E9C6E356_48B0_482A_99A4_FBBB46F604D0_.wvu.FilterData" localSheetId="2" hidden="1">'Հ 17 Այլընտրանքներ'!$A$5:$H$9</definedName>
    <definedName name="Z_E9DF1D05_6D9C_4CFC_A1F4_886668C3E294_.wvu.FilterData" localSheetId="1" hidden="1">'Հ 16 Առաջնահերթություններ'!$A$5:$H$9</definedName>
    <definedName name="Z_E9DF1D05_6D9C_4CFC_A1F4_886668C3E294_.wvu.FilterData" localSheetId="2" hidden="1">'Հ 17 Այլընտրանքներ'!$A$5:$H$9</definedName>
    <definedName name="Z_EA14A5CF_E09D_4EE8_9C71_41482E5F117E_.wvu.FilterData" localSheetId="1" hidden="1">'Հ 16 Առաջնահերթություններ'!$A$5:$H$9</definedName>
    <definedName name="Z_EA14A5CF_E09D_4EE8_9C71_41482E5F117E_.wvu.FilterData" localSheetId="2" hidden="1">'Հ 17 Այլընտրանքներ'!$A$6:$H$9</definedName>
    <definedName name="Z_EAC9B85A_60F1_4E82_AAF6_FB305AE90FBD_.wvu.FilterData" localSheetId="1" hidden="1">'Հ 16 Առաջնահերթություններ'!$A$5:$H$9</definedName>
    <definedName name="Z_EAC9B85A_60F1_4E82_AAF6_FB305AE90FBD_.wvu.FilterData" localSheetId="2" hidden="1">'Հ 17 Այլընտրանքներ'!$A$5:$H$9</definedName>
    <definedName name="Z_EAE7CF77_4380_407F_ADA7_902B2FC60293_.wvu.FilterData" localSheetId="1" hidden="1">'Հ 16 Առաջնահերթություններ'!$A$5:$H$9</definedName>
    <definedName name="Z_EAE7CF77_4380_407F_ADA7_902B2FC60293_.wvu.FilterData" localSheetId="2" hidden="1">'Հ 17 Այլընտրանքներ'!$A$5:$H$9</definedName>
    <definedName name="Z_EAEA3794_5F61_4644_BD3D_A4ED08640CFA_.wvu.FilterData" localSheetId="1" hidden="1">'Հ 16 Առաջնահերթություններ'!$A$5:$H$9</definedName>
    <definedName name="Z_EAEA3794_5F61_4644_BD3D_A4ED08640CFA_.wvu.FilterData" localSheetId="2" hidden="1">'Հ 17 Այլընտրանքներ'!$A$6:$H$9</definedName>
    <definedName name="Z_EAFDFF3B_EF76_466F_BF1E_68A263C4103D_.wvu.FilterData" localSheetId="1" hidden="1">'Հ 16 Առաջնահերթություններ'!$A$5:$H$9</definedName>
    <definedName name="Z_EAFDFF3B_EF76_466F_BF1E_68A263C4103D_.wvu.FilterData" localSheetId="2" hidden="1">'Հ 17 Այլընտրանքներ'!$A$5:$H$9</definedName>
    <definedName name="Z_EB227108_EBBB_4CBD_AD7B_226CA2D44558_.wvu.FilterData" localSheetId="1" hidden="1">'Հ 16 Առաջնահերթություններ'!$A$5:$H$9</definedName>
    <definedName name="Z_EB227108_EBBB_4CBD_AD7B_226CA2D44558_.wvu.FilterData" localSheetId="2" hidden="1">'Հ 17 Այլընտրանքներ'!$A$6:$H$9</definedName>
    <definedName name="Z_EB4D2ED9_97A3_447D_B19E_9B4E39209FB1_.wvu.FilterData" localSheetId="1" hidden="1">'Հ 16 Առաջնահերթություններ'!$A$5:$H$9</definedName>
    <definedName name="Z_EB4D2ED9_97A3_447D_B19E_9B4E39209FB1_.wvu.FilterData" localSheetId="2" hidden="1">'Հ 17 Այլընտրանքներ'!$A$5:$H$9</definedName>
    <definedName name="Z_EB5C4BF2_1E8F_46EA_95F9_7C6893DE146E_.wvu.FilterData" localSheetId="1" hidden="1">'Հ 16 Առաջնահերթություններ'!$A$5:$H$9</definedName>
    <definedName name="Z_EB5C4BF2_1E8F_46EA_95F9_7C6893DE146E_.wvu.FilterData" localSheetId="2" hidden="1">'Հ 17 Այլընտրանքներ'!$A$5:$H$9</definedName>
    <definedName name="Z_EB6784C2_6E2A_4C08_B429_84939E7D9824_.wvu.FilterData" localSheetId="1" hidden="1">'Հ 16 Առաջնահերթություններ'!$A$5:$H$9</definedName>
    <definedName name="Z_EB6784C2_6E2A_4C08_B429_84939E7D9824_.wvu.FilterData" localSheetId="2" hidden="1">'Հ 17 Այլընտրանքներ'!$A$5:$H$9</definedName>
    <definedName name="Z_EB8A9A63_0367_4A22_A357_E089D38E9B0A_.wvu.FilterData" localSheetId="1" hidden="1">'Հ 16 Առաջնահերթություններ'!$A$5:$H$9</definedName>
    <definedName name="Z_EB8A9A63_0367_4A22_A357_E089D38E9B0A_.wvu.FilterData" localSheetId="2" hidden="1">'Հ 17 Այլընտրանքներ'!$A$6:$H$9</definedName>
    <definedName name="Z_EB949D3D_D27A_418B_B2DB_26C9546AD58F_.wvu.FilterData" localSheetId="1" hidden="1">'Հ 16 Առաջնահերթություններ'!$A$5:$H$9</definedName>
    <definedName name="Z_EB949D3D_D27A_418B_B2DB_26C9546AD58F_.wvu.FilterData" localSheetId="2" hidden="1">'Հ 17 Այլընտրանքներ'!$A$5:$H$9</definedName>
    <definedName name="Z_EB993C19_42A4_4294_90BC_7B94A8C86875_.wvu.FilterData" localSheetId="1" hidden="1">'Հ 16 Առաջնահերթություններ'!$A$5:$H$9</definedName>
    <definedName name="Z_EB993C19_42A4_4294_90BC_7B94A8C86875_.wvu.FilterData" localSheetId="2" hidden="1">'Հ 17 Այլընտրանքներ'!$A$5:$H$9</definedName>
    <definedName name="Z_EC6B2134_93C0_426E_94D6_B297125EDC5E_.wvu.FilterData" localSheetId="1" hidden="1">'Հ 16 Առաջնահերթություններ'!$A$5:$H$9</definedName>
    <definedName name="Z_EC6B2134_93C0_426E_94D6_B297125EDC5E_.wvu.FilterData" localSheetId="2" hidden="1">'Հ 17 Այլընտրանքներ'!$A$5:$H$9</definedName>
    <definedName name="Z_ECA94B1C_BAF7_4FF9_A4B7_86240B872593_.wvu.FilterData" localSheetId="1" hidden="1">'Հ 16 Առաջնահերթություններ'!$A$5:$H$9</definedName>
    <definedName name="Z_ECA94B1C_BAF7_4FF9_A4B7_86240B872593_.wvu.FilterData" localSheetId="2" hidden="1">'Հ 17 Այլընտրանքներ'!$A$5:$H$9</definedName>
    <definedName name="Z_ED07D125_DB72_42A6_AE20_D59978E4AFFB_.wvu.FilterData" localSheetId="1" hidden="1">'Հ 16 Առաջնահերթություններ'!$A$5:$H$9</definedName>
    <definedName name="Z_ED07D125_DB72_42A6_AE20_D59978E4AFFB_.wvu.FilterData" localSheetId="2" hidden="1">'Հ 17 Այլընտրանքներ'!$A$5:$H$9</definedName>
    <definedName name="Z_ED60E6A8_712D_4209_B8F4_D7D7E2786187_.wvu.FilterData" localSheetId="1" hidden="1">'Հ 16 Առաջնահերթություններ'!$A$5:$H$9</definedName>
    <definedName name="Z_ED60E6A8_712D_4209_B8F4_D7D7E2786187_.wvu.FilterData" localSheetId="2" hidden="1">'Հ 17 Այլընտրանքներ'!$A$6:$H$9</definedName>
    <definedName name="Z_ED7BFDC3_C50A_4FA8_A206_8AE66FAC5067_.wvu.FilterData" localSheetId="1" hidden="1">'Հ 16 Առաջնահերթություններ'!$A$5:$H$9</definedName>
    <definedName name="Z_ED7BFDC3_C50A_4FA8_A206_8AE66FAC5067_.wvu.FilterData" localSheetId="2" hidden="1">'Հ 17 Այլընտրանքներ'!$A$5:$H$9</definedName>
    <definedName name="Z_ED9F876A_FB65_4A99_85F4_45A32CB23B57_.wvu.FilterData" localSheetId="1" hidden="1">'Հ 16 Առաջնահերթություններ'!$A$5:$H$9</definedName>
    <definedName name="Z_ED9F876A_FB65_4A99_85F4_45A32CB23B57_.wvu.FilterData" localSheetId="2" hidden="1">'Հ 17 Այլընտրանքներ'!$A$5:$H$9</definedName>
    <definedName name="Z_EDE00C44_5B45_4747_A0BA_E22E67B2C2F3_.wvu.FilterData" localSheetId="1" hidden="1">'Հ 16 Առաջնահերթություններ'!$A$5:$L$9</definedName>
    <definedName name="Z_EDE00C44_5B45_4747_A0BA_E22E67B2C2F3_.wvu.FilterData" localSheetId="2" hidden="1">'Հ 17 Այլընտրանքներ'!$A$6:$J$9</definedName>
    <definedName name="Z_EDE4F26D_6145_44FA_BDB0_5D3BD1AF6BF6_.wvu.FilterData" localSheetId="1" hidden="1">'Հ 16 Առաջնահերթություններ'!$A$5:$H$9</definedName>
    <definedName name="Z_EDE4F26D_6145_44FA_BDB0_5D3BD1AF6BF6_.wvu.FilterData" localSheetId="2" hidden="1">'Հ 17 Այլընտրանքներ'!$A$6:$H$9</definedName>
    <definedName name="Z_EE0B4528_3298_49A0_8E49_8190519249D0_.wvu.FilterData" localSheetId="1" hidden="1">'Հ 16 Առաջնահերթություններ'!$A$5:$H$9</definedName>
    <definedName name="Z_EE0B4528_3298_49A0_8E49_8190519249D0_.wvu.FilterData" localSheetId="2" hidden="1">'Հ 17 Այլընտրանքներ'!$A$6:$H$9</definedName>
    <definedName name="Z_EE286DBA_9C6B_4429_9FF0_507970512092_.wvu.FilterData" localSheetId="1" hidden="1">'Հ 16 Առաջնահերթություններ'!$A$5:$H$9</definedName>
    <definedName name="Z_EE286DBA_9C6B_4429_9FF0_507970512092_.wvu.FilterData" localSheetId="2" hidden="1">'Հ 17 Այլընտրանքներ'!$A$5:$H$9</definedName>
    <definedName name="Z_EE46250A_C9B5_488B_8E68_0CFDAA9D599F_.wvu.FilterData" localSheetId="1" hidden="1">'Հ 16 Առաջնահերթություններ'!$A$5:$H$9</definedName>
    <definedName name="Z_EE46250A_C9B5_488B_8E68_0CFDAA9D599F_.wvu.FilterData" localSheetId="2" hidden="1">'Հ 17 Այլընտրանքներ'!$A$6:$H$9</definedName>
    <definedName name="Z_EE85B9E8_DF52_4793_A3CA_344F46E4FBE5_.wvu.FilterData" localSheetId="1" hidden="1">'Հ 16 Առաջնահերթություններ'!$A$5:$H$9</definedName>
    <definedName name="Z_EE85B9E8_DF52_4793_A3CA_344F46E4FBE5_.wvu.FilterData" localSheetId="2" hidden="1">'Հ 17 Այլընտրանքներ'!$A$6:$H$9</definedName>
    <definedName name="Z_EE91D6DA_38EC_487A_9A08_DE6BA093FD01_.wvu.FilterData" localSheetId="1" hidden="1">'Հ 16 Առաջնահերթություններ'!$A$5:$H$9</definedName>
    <definedName name="Z_EE91D6DA_38EC_487A_9A08_DE6BA093FD01_.wvu.FilterData" localSheetId="2" hidden="1">'Հ 17 Այլընտրանքներ'!$A$5:$H$9</definedName>
    <definedName name="Z_EE95974C_1153_46A9_A4A0_D5263A8D82AC_.wvu.FilterData" localSheetId="1" hidden="1">'Հ 16 Առաջնահերթություններ'!$A$5:$H$9</definedName>
    <definedName name="Z_EE95974C_1153_46A9_A4A0_D5263A8D82AC_.wvu.FilterData" localSheetId="2" hidden="1">'Հ 17 Այլընտրանքներ'!$A$5:$H$9</definedName>
    <definedName name="Z_EEB2BE9A_69CA_49B2_A383_7EDF3981E87D_.wvu.FilterData" localSheetId="1" hidden="1">'Հ 16 Առաջնահերթություններ'!$A$5:$H$9</definedName>
    <definedName name="Z_EEB2BE9A_69CA_49B2_A383_7EDF3981E87D_.wvu.FilterData" localSheetId="2" hidden="1">'Հ 17 Այլընտրանքներ'!$A$6:$H$9</definedName>
    <definedName name="Z_EED23C31_82E0_42E5_B92F_EE12BF3FB8D6_.wvu.FilterData" localSheetId="1" hidden="1">'Հ 16 Առաջնահերթություններ'!$A$5:$H$9</definedName>
    <definedName name="Z_EED23C31_82E0_42E5_B92F_EE12BF3FB8D6_.wvu.FilterData" localSheetId="2" hidden="1">'Հ 17 Այլընտրանքներ'!$A$6:$H$9</definedName>
    <definedName name="Z_EEDF58FA_546C_4ADD_84AC_230E43D67463_.wvu.Cols" localSheetId="1" hidden="1">'Հ 16 Առաջնահերթություններ'!#REF!,'Հ 16 Առաջնահերթություններ'!#REF!,'Հ 16 Առաջնահերթություններ'!$D:$D</definedName>
    <definedName name="Z_EEDF58FA_546C_4ADD_84AC_230E43D67463_.wvu.Cols" localSheetId="2" hidden="1">'Հ 17 Այլընտրանքներ'!#REF!,'Հ 17 Այլընտրանքներ'!#REF!,'Հ 17 Այլընտրանքներ'!$D:$D</definedName>
    <definedName name="Z_EEDF58FA_546C_4ADD_84AC_230E43D67463_.wvu.FilterData" localSheetId="1" hidden="1">'Հ 16 Առաջնահերթություններ'!$A$5:$H$9</definedName>
    <definedName name="Z_EEDF58FA_546C_4ADD_84AC_230E43D67463_.wvu.FilterData" localSheetId="2" hidden="1">'Հ 17 Այլընտրանքներ'!$A$6:$H$9</definedName>
    <definedName name="Z_EEDF58FA_546C_4ADD_84AC_230E43D67463_.wvu.PrintArea" localSheetId="1" hidden="1">'Հ 16 Առաջնահերթություններ'!$A$3:$H$9</definedName>
    <definedName name="Z_EEDF58FA_546C_4ADD_84AC_230E43D67463_.wvu.PrintArea" localSheetId="2" hidden="1">'Հ 17 Այլընտրանքներ'!$A$3:$H$9</definedName>
    <definedName name="Z_EEDF58FA_546C_4ADD_84AC_230E43D67463_.wvu.PrintTitles" localSheetId="1" hidden="1">'Հ 16 Առաջնահերթություններ'!$3:$4</definedName>
    <definedName name="Z_EEDF58FA_546C_4ADD_84AC_230E43D67463_.wvu.PrintTitles" localSheetId="2" hidden="1">'Հ 17 Այլընտրանքներ'!$3:$4</definedName>
    <definedName name="Z_EEDF58FA_546C_4ADD_84AC_230E43D67463_.wvu.Rows" localSheetId="1" hidden="1">'Հ 16 Առաջնահերթություններ'!$28:$28</definedName>
    <definedName name="Z_EEDF58FA_546C_4ADD_84AC_230E43D67463_.wvu.Rows" localSheetId="2" hidden="1">'Հ 17 Այլընտրանքներ'!$26:$26</definedName>
    <definedName name="Z_EF08A582_E523_4509_B913_90797A689BCC_.wvu.FilterData" localSheetId="1" hidden="1">'Հ 16 Առաջնահերթություններ'!$A$5:$H$9</definedName>
    <definedName name="Z_EF08A582_E523_4509_B913_90797A689BCC_.wvu.FilterData" localSheetId="2" hidden="1">'Հ 17 Այլընտրանքներ'!$A$5:$H$9</definedName>
    <definedName name="Z_EF0A1FE6_4A63_412C_B0AB_7BCF799AB15C_.wvu.Cols" localSheetId="1" hidden="1">'Հ 16 Առաջնահերթություններ'!#REF!,'Հ 16 Առաջնահերթություններ'!#REF!,'Հ 16 Առաջնահերթություններ'!#REF!,'Հ 16 Առաջնահերթություններ'!$D:$D</definedName>
    <definedName name="Z_EF0A1FE6_4A63_412C_B0AB_7BCF799AB15C_.wvu.Cols" localSheetId="2" hidden="1">'Հ 17 Այլընտրանքներ'!#REF!,'Հ 17 Այլընտրանքներ'!#REF!,'Հ 17 Այլընտրանքներ'!#REF!,'Հ 17 Այլընտրանքներ'!$D:$D</definedName>
    <definedName name="Z_EF0A1FE6_4A63_412C_B0AB_7BCF799AB15C_.wvu.FilterData" localSheetId="1" hidden="1">'Հ 16 Առաջնահերթություններ'!$A$5:$H$9</definedName>
    <definedName name="Z_EF0A1FE6_4A63_412C_B0AB_7BCF799AB15C_.wvu.FilterData" localSheetId="2" hidden="1">'Հ 17 Այլընտրանքներ'!$A$6:$H$9</definedName>
    <definedName name="Z_EF0A1FE6_4A63_412C_B0AB_7BCF799AB15C_.wvu.PrintArea" localSheetId="1" hidden="1">'Հ 16 Առաջնահերթություններ'!$A$3:$H$9</definedName>
    <definedName name="Z_EF0A1FE6_4A63_412C_B0AB_7BCF799AB15C_.wvu.PrintArea" localSheetId="2" hidden="1">'Հ 17 Այլընտրանքներ'!$A$3:$H$9</definedName>
    <definedName name="Z_EF0A1FE6_4A63_412C_B0AB_7BCF799AB15C_.wvu.PrintTitles" localSheetId="1" hidden="1">'Հ 16 Առաջնահերթություններ'!$3:$4</definedName>
    <definedName name="Z_EF0A1FE6_4A63_412C_B0AB_7BCF799AB15C_.wvu.PrintTitles" localSheetId="2" hidden="1">'Հ 17 Այլընտրանքներ'!$3:$4</definedName>
    <definedName name="Z_EF0A1FE6_4A63_412C_B0AB_7BCF799AB15C_.wvu.Rows" localSheetId="1" hidden="1">'Հ 16 Առաջնահերթություններ'!$28:$28</definedName>
    <definedName name="Z_EF0A1FE6_4A63_412C_B0AB_7BCF799AB15C_.wvu.Rows" localSheetId="2" hidden="1">'Հ 17 Այլընտրանքներ'!$26:$26</definedName>
    <definedName name="Z_EF3A45DA_1CDD_419A_9E74_E311ED52A6DD_.wvu.FilterData" localSheetId="1" hidden="1">'Հ 16 Առաջնահերթություններ'!$A$5:$H$9</definedName>
    <definedName name="Z_EF3A45DA_1CDD_419A_9E74_E311ED52A6DD_.wvu.FilterData" localSheetId="2" hidden="1">'Հ 17 Այլընտրանքներ'!$A$5:$H$9</definedName>
    <definedName name="Z_EF41F3B7_A3AE_42B8_8A6D_C2F8FCAE7993_.wvu.FilterData" localSheetId="1" hidden="1">'Հ 16 Առաջնահերթություններ'!$A$5:$H$9</definedName>
    <definedName name="Z_EF41F3B7_A3AE_42B8_8A6D_C2F8FCAE7993_.wvu.FilterData" localSheetId="2" hidden="1">'Հ 17 Այլընտրանքներ'!$A$6:$H$9</definedName>
    <definedName name="Z_EF798845_5903_46E9_8496_E7D555AFC002_.wvu.FilterData" localSheetId="1" hidden="1">'Հ 16 Առաջնահերթություններ'!$A$5:$H$9</definedName>
    <definedName name="Z_EF798845_5903_46E9_8496_E7D555AFC002_.wvu.FilterData" localSheetId="2" hidden="1">'Հ 17 Այլընտրանքներ'!$A$6:$H$9</definedName>
    <definedName name="Z_EF7C1D86_C26C_49D2_9B54_E7296B5446DE_.wvu.FilterData" localSheetId="1" hidden="1">'Հ 16 Առաջնահերթություններ'!$A$5:$H$9</definedName>
    <definedName name="Z_EF7C1D86_C26C_49D2_9B54_E7296B5446DE_.wvu.FilterData" localSheetId="2" hidden="1">'Հ 17 Այլընտրանքներ'!$A$5:$H$9</definedName>
    <definedName name="Z_EFACD9D9_26FC_47EA_AA73_788406AA97F1_.wvu.FilterData" localSheetId="1" hidden="1">'Հ 16 Առաջնահերթություններ'!$A$5:$H$9</definedName>
    <definedName name="Z_EFACD9D9_26FC_47EA_AA73_788406AA97F1_.wvu.FilterData" localSheetId="2" hidden="1">'Հ 17 Այլընտրանքներ'!$A$5:$H$9</definedName>
    <definedName name="Z_EFC3A5CA_ED13_4462_B4CD_800D40D6EEE1_.wvu.FilterData" localSheetId="1" hidden="1">'Հ 16 Առաջնահերթություններ'!$A$5:$H$9</definedName>
    <definedName name="Z_EFC3A5CA_ED13_4462_B4CD_800D40D6EEE1_.wvu.FilterData" localSheetId="2" hidden="1">'Հ 17 Այլընտրանքներ'!$A$5:$H$9</definedName>
    <definedName name="Z_F02EFE5D_2AC4_4B13_A3CC_0EB1527739AF_.wvu.FilterData" localSheetId="1" hidden="1">'Հ 16 Առաջնահերթություններ'!$A$5:$H$9</definedName>
    <definedName name="Z_F02EFE5D_2AC4_4B13_A3CC_0EB1527739AF_.wvu.FilterData" localSheetId="2" hidden="1">'Հ 17 Այլընտրանքներ'!$A$6:$H$9</definedName>
    <definedName name="Z_F03E3D8A_4409_4A96_A624_ADD2D59AC784_.wvu.FilterData" localSheetId="1" hidden="1">'Հ 16 Առաջնահերթություններ'!$A$5:$H$9</definedName>
    <definedName name="Z_F03E3D8A_4409_4A96_A624_ADD2D59AC784_.wvu.FilterData" localSheetId="2" hidden="1">'Հ 17 Այլընտրանքներ'!$A$5:$H$9</definedName>
    <definedName name="Z_F05D5252_923F_4A88_8B1B_C0E5561053CA_.wvu.FilterData" localSheetId="1" hidden="1">'Հ 16 Առաջնահերթություններ'!$A$5:$H$9</definedName>
    <definedName name="Z_F05D5252_923F_4A88_8B1B_C0E5561053CA_.wvu.FilterData" localSheetId="2" hidden="1">'Հ 17 Այլընտրանքներ'!$A$5:$H$9</definedName>
    <definedName name="Z_F075A78D_BF62_4C85_9147_82545FFFB173_.wvu.FilterData" localSheetId="1" hidden="1">'Հ 16 Առաջնահերթություններ'!$A$5:$H$9</definedName>
    <definedName name="Z_F075A78D_BF62_4C85_9147_82545FFFB173_.wvu.FilterData" localSheetId="2" hidden="1">'Հ 17 Այլընտրանքներ'!$A$6:$H$9</definedName>
    <definedName name="Z_F086442E_1692_4781_A7C7_18C70E51D7F1_.wvu.FilterData" localSheetId="1" hidden="1">'Հ 16 Առաջնահերթություններ'!$A$5:$H$9</definedName>
    <definedName name="Z_F086442E_1692_4781_A7C7_18C70E51D7F1_.wvu.FilterData" localSheetId="2" hidden="1">'Հ 17 Այլընտրանքներ'!$A$6:$H$9</definedName>
    <definedName name="Z_F09CFB0A_A44D_442B_B4A4_6BDE794F23DF_.wvu.FilterData" localSheetId="1" hidden="1">'Հ 16 Առաջնահերթություններ'!$A$5:$H$9</definedName>
    <definedName name="Z_F09CFB0A_A44D_442B_B4A4_6BDE794F23DF_.wvu.FilterData" localSheetId="2" hidden="1">'Հ 17 Այլընտրանքներ'!$A$5:$H$9</definedName>
    <definedName name="Z_F09CFB0A_A44D_442B_B4A4_6BDE794F23DF_.wvu.PrintArea" localSheetId="1" hidden="1">'Հ 16 Առաջնահերթություններ'!$A$3:$H$9</definedName>
    <definedName name="Z_F09CFB0A_A44D_442B_B4A4_6BDE794F23DF_.wvu.PrintArea" localSheetId="2" hidden="1">'Հ 17 Այլընտրանքներ'!$A$3:$H$9</definedName>
    <definedName name="Z_F10B57B5_F8B8_4CCC_9B48_DA1656A06D1C_.wvu.FilterData" localSheetId="1" hidden="1">'Հ 16 Առաջնահերթություններ'!$A$5:$H$9</definedName>
    <definedName name="Z_F10B57B5_F8B8_4CCC_9B48_DA1656A06D1C_.wvu.FilterData" localSheetId="2" hidden="1">'Հ 17 Այլընտրանքներ'!$A$5:$H$9</definedName>
    <definedName name="Z_F11C186B_12A6_47C8_B738_B31AE7505B46_.wvu.FilterData" localSheetId="1" hidden="1">'Հ 16 Առաջնահերթություններ'!$A$5:$H$9</definedName>
    <definedName name="Z_F11C186B_12A6_47C8_B738_B31AE7505B46_.wvu.FilterData" localSheetId="2" hidden="1">'Հ 17 Այլընտրանքներ'!$A$5:$H$9</definedName>
    <definedName name="Z_F127F4C2_1249_4CE2_AD47_0BCAF7601977_.wvu.FilterData" localSheetId="1" hidden="1">'Հ 16 Առաջնահերթություններ'!$A$5:$H$9</definedName>
    <definedName name="Z_F127F4C2_1249_4CE2_AD47_0BCAF7601977_.wvu.FilterData" localSheetId="2" hidden="1">'Հ 17 Այլընտրանքներ'!$A$5:$H$9</definedName>
    <definedName name="Z_F15A6781_8174_440F_989B_76E9D3A20B1F_.wvu.FilterData" localSheetId="1" hidden="1">'Հ 16 Առաջնահերթություններ'!$A$5:$H$9</definedName>
    <definedName name="Z_F15A6781_8174_440F_989B_76E9D3A20B1F_.wvu.FilterData" localSheetId="2" hidden="1">'Հ 17 Այլընտրանքներ'!$A$5:$H$9</definedName>
    <definedName name="Z_F168FD27_BD32_4F56_BD30_4F37A6D2BC35_.wvu.FilterData" localSheetId="1" hidden="1">'Հ 16 Առաջնահերթություններ'!$A$5:$H$9</definedName>
    <definedName name="Z_F168FD27_BD32_4F56_BD30_4F37A6D2BC35_.wvu.FilterData" localSheetId="2" hidden="1">'Հ 17 Այլընտրանքներ'!$A$5:$H$9</definedName>
    <definedName name="Z_F1793EEA_0B88_4299_9923_1C092146C122_.wvu.FilterData" localSheetId="1" hidden="1">'Հ 16 Առաջնահերթություններ'!$A$5:$H$9</definedName>
    <definedName name="Z_F1793EEA_0B88_4299_9923_1C092146C122_.wvu.FilterData" localSheetId="2" hidden="1">'Հ 17 Այլընտրանքներ'!$A$5:$H$9</definedName>
    <definedName name="Z_F191E873_6FB9_412A_8B10_F23CBAA377A6_.wvu.FilterData" localSheetId="1" hidden="1">'Հ 16 Առաջնահերթություններ'!$A$5:$H$9</definedName>
    <definedName name="Z_F191E873_6FB9_412A_8B10_F23CBAA377A6_.wvu.FilterData" localSheetId="2" hidden="1">'Հ 17 Այլընտրանքներ'!$A$5:$H$9</definedName>
    <definedName name="Z_F193DBA6_E6EC_4AEF_8A31_9FF1399E780A_.wvu.FilterData" localSheetId="1" hidden="1">'Հ 16 Առաջնահերթություններ'!$A$5:$H$9</definedName>
    <definedName name="Z_F193DBA6_E6EC_4AEF_8A31_9FF1399E780A_.wvu.FilterData" localSheetId="2" hidden="1">'Հ 17 Այլընտրանքներ'!$A$5:$H$9</definedName>
    <definedName name="Z_F195B1C7_3492_463F_B445_AD875607D285_.wvu.FilterData" localSheetId="1" hidden="1">'Հ 16 Առաջնահերթություններ'!$A$5:$H$9</definedName>
    <definedName name="Z_F195B1C7_3492_463F_B445_AD875607D285_.wvu.FilterData" localSheetId="2" hidden="1">'Հ 17 Այլընտրանքներ'!$A$6:$H$9</definedName>
    <definedName name="Z_F1998607_FA03_4B98_93B6_64C409F1224D_.wvu.FilterData" localSheetId="1" hidden="1">'Հ 16 Առաջնահերթություններ'!$A$5:$H$9</definedName>
    <definedName name="Z_F1998607_FA03_4B98_93B6_64C409F1224D_.wvu.FilterData" localSheetId="2" hidden="1">'Հ 17 Այլընտրանքներ'!$A$6:$H$9</definedName>
    <definedName name="Z_F1C45719_9FE4_414B_9FE7_9BC91D9FE128_.wvu.FilterData" localSheetId="1" hidden="1">'Հ 16 Առաջնահերթություններ'!$A$5:$H$9</definedName>
    <definedName name="Z_F1C45719_9FE4_414B_9FE7_9BC91D9FE128_.wvu.FilterData" localSheetId="2" hidden="1">'Հ 17 Այլընտրանքներ'!$A$5:$H$9</definedName>
    <definedName name="Z_F1DD760B_66A5_499A_B6D5_0A6247162130_.wvu.FilterData" localSheetId="1" hidden="1">'Հ 16 Առաջնահերթություններ'!$A$5:$H$9</definedName>
    <definedName name="Z_F1DD760B_66A5_499A_B6D5_0A6247162130_.wvu.FilterData" localSheetId="2" hidden="1">'Հ 17 Այլընտրանքներ'!$A$6:$H$9</definedName>
    <definedName name="Z_F1E0A1DF_7D29_4B8E_9DA4_FEA9815D3D70_.wvu.FilterData" localSheetId="1" hidden="1">'Հ 16 Առաջնահերթություններ'!$A$5:$H$9</definedName>
    <definedName name="Z_F1E0A1DF_7D29_4B8E_9DA4_FEA9815D3D70_.wvu.FilterData" localSheetId="2" hidden="1">'Հ 17 Այլընտրանքներ'!$A$5:$H$9</definedName>
    <definedName name="Z_F21529EE_D20E_474B_9D17_E870A138E3A0_.wvu.FilterData" localSheetId="1" hidden="1">'Հ 16 Առաջնահերթություններ'!$A$5:$H$9</definedName>
    <definedName name="Z_F21529EE_D20E_474B_9D17_E870A138E3A0_.wvu.FilterData" localSheetId="2" hidden="1">'Հ 17 Այլընտրանքներ'!$A$5:$H$9</definedName>
    <definedName name="Z_F2371C46_5B61_4E43_8809_01D93D559D7B_.wvu.FilterData" localSheetId="1" hidden="1">'Հ 16 Առաջնահերթություններ'!$A$5:$H$9</definedName>
    <definedName name="Z_F2371C46_5B61_4E43_8809_01D93D559D7B_.wvu.FilterData" localSheetId="2" hidden="1">'Հ 17 Այլընտրանքներ'!$A$6:$H$9</definedName>
    <definedName name="Z_F243319B_FE4A_4E39_8885_07B41148B21E_.wvu.FilterData" localSheetId="1" hidden="1">'Հ 16 Առաջնահերթություններ'!$A$5:$H$9</definedName>
    <definedName name="Z_F243319B_FE4A_4E39_8885_07B41148B21E_.wvu.FilterData" localSheetId="2" hidden="1">'Հ 17 Այլընտրանքներ'!$A$5:$H$9</definedName>
    <definedName name="Z_F2BCD2A1_7EE3_4A9A_B7BF_89769CD7F8C3_.wvu.FilterData" localSheetId="1" hidden="1">'Հ 16 Առաջնահերթություններ'!$A$5:$H$9</definedName>
    <definedName name="Z_F2BCD2A1_7EE3_4A9A_B7BF_89769CD7F8C3_.wvu.FilterData" localSheetId="2" hidden="1">'Հ 17 Այլընտրանքներ'!$A$5:$H$9</definedName>
    <definedName name="Z_F2C6E03F_565E_4686_B213_49A2E90AF6C0_.wvu.FilterData" localSheetId="1" hidden="1">'Հ 16 Առաջնահերթություններ'!$A$5:$H$9</definedName>
    <definedName name="Z_F2C6E03F_565E_4686_B213_49A2E90AF6C0_.wvu.FilterData" localSheetId="2" hidden="1">'Հ 17 Այլընտրանքներ'!$A$5:$H$9</definedName>
    <definedName name="Z_F2EB4B22_8B58_490C_BF9D_A2270AA73CAB_.wvu.FilterData" localSheetId="1" hidden="1">'Հ 16 Առաջնահերթություններ'!$A$5:$H$9</definedName>
    <definedName name="Z_F2EB4B22_8B58_490C_BF9D_A2270AA73CAB_.wvu.FilterData" localSheetId="2" hidden="1">'Հ 17 Այլընտրանքներ'!$A$5:$H$9</definedName>
    <definedName name="Z_F2FA3AE9_BF52_42A9_9348_A5897EBE2CBE_.wvu.FilterData" localSheetId="1" hidden="1">'Հ 16 Առաջնահերթություններ'!$A$5:$H$9</definedName>
    <definedName name="Z_F2FA3AE9_BF52_42A9_9348_A5897EBE2CBE_.wvu.FilterData" localSheetId="2" hidden="1">'Հ 17 Այլընտրանքներ'!$A$5:$H$9</definedName>
    <definedName name="Z_F30DC8E9_C670_45E9_A80E_44EA7D558F6B_.wvu.FilterData" localSheetId="1" hidden="1">'Հ 16 Առաջնահերթություններ'!$A$5:$H$9</definedName>
    <definedName name="Z_F30DC8E9_C670_45E9_A80E_44EA7D558F6B_.wvu.FilterData" localSheetId="2" hidden="1">'Հ 17 Այլընտրանքներ'!$A$5:$H$9</definedName>
    <definedName name="Z_F369A5A2_AE8C_4A97_8E8E_D8856EE45F8F_.wvu.FilterData" localSheetId="1" hidden="1">'Հ 16 Առաջնահերթություններ'!$A$5:$H$9</definedName>
    <definedName name="Z_F369A5A2_AE8C_4A97_8E8E_D8856EE45F8F_.wvu.FilterData" localSheetId="2" hidden="1">'Հ 17 Այլընտրանքներ'!$A$5:$H$9</definedName>
    <definedName name="Z_F39BF85C_A957_44FE_8A23_D68CAF005D4E_.wvu.FilterData" localSheetId="1" hidden="1">'Հ 16 Առաջնահերթություններ'!$A$5:$H$9</definedName>
    <definedName name="Z_F39BF85C_A957_44FE_8A23_D68CAF005D4E_.wvu.FilterData" localSheetId="2" hidden="1">'Հ 17 Այլընտրանքներ'!$A$6:$H$9</definedName>
    <definedName name="Z_F3A33C7A_B32B_4FFA_9382_8174AA5F2167_.wvu.Cols" localSheetId="1" hidden="1">'Հ 16 Առաջնահերթություններ'!#REF!,'Հ 16 Առաջնահերթություններ'!#REF!,'Հ 16 Առաջնահերթություններ'!#REF!,'Հ 16 Առաջնահերթություններ'!$D:$D,'Հ 16 Առաջնահերթություններ'!#REF!,'Հ 16 Առաջնահերթություններ'!#REF!</definedName>
    <definedName name="Z_F3A33C7A_B32B_4FFA_9382_8174AA5F2167_.wvu.Cols" localSheetId="2" hidden="1">'Հ 17 Այլընտրանքներ'!#REF!,'Հ 17 Այլընտրանքներ'!#REF!,'Հ 17 Այլընտրանքներ'!#REF!,'Հ 17 Այլընտրանքներ'!$D:$D,'Հ 17 Այլընտրանքներ'!#REF!,'Հ 17 Այլընտրանքներ'!#REF!</definedName>
    <definedName name="Z_F3A33C7A_B32B_4FFA_9382_8174AA5F2167_.wvu.FilterData" localSheetId="1" hidden="1">'Հ 16 Առաջնահերթություններ'!$A$5:$H$9</definedName>
    <definedName name="Z_F3A33C7A_B32B_4FFA_9382_8174AA5F2167_.wvu.FilterData" localSheetId="2" hidden="1">'Հ 17 Այլընտրանքներ'!$A$6:$H$9</definedName>
    <definedName name="Z_F3A33C7A_B32B_4FFA_9382_8174AA5F2167_.wvu.PrintArea" localSheetId="1" hidden="1">'Հ 16 Առաջնահերթություններ'!$A$3:$H$9</definedName>
    <definedName name="Z_F3A33C7A_B32B_4FFA_9382_8174AA5F2167_.wvu.PrintArea" localSheetId="2" hidden="1">'Հ 17 Այլընտրանքներ'!$A$3:$H$9</definedName>
    <definedName name="Z_F3A33C7A_B32B_4FFA_9382_8174AA5F2167_.wvu.PrintTitles" localSheetId="1" hidden="1">'Հ 16 Առաջնահերթություններ'!$3:$4</definedName>
    <definedName name="Z_F3A33C7A_B32B_4FFA_9382_8174AA5F2167_.wvu.PrintTitles" localSheetId="2" hidden="1">'Հ 17 Այլընտրանքներ'!$3:$4</definedName>
    <definedName name="Z_F3A33C7A_B32B_4FFA_9382_8174AA5F2167_.wvu.Rows" localSheetId="1" hidden="1">'Հ 16 Առաջնահերթություններ'!$28:$28</definedName>
    <definedName name="Z_F3A33C7A_B32B_4FFA_9382_8174AA5F2167_.wvu.Rows" localSheetId="2" hidden="1">'Հ 17 Այլընտրանքներ'!$26:$26</definedName>
    <definedName name="Z_F3F7B4C9_3D94_45BB_B7B1_976A11994934_.wvu.FilterData" localSheetId="1" hidden="1">'Հ 16 Առաջնահերթություններ'!$A$5:$H$9</definedName>
    <definedName name="Z_F3F7B4C9_3D94_45BB_B7B1_976A11994934_.wvu.FilterData" localSheetId="2" hidden="1">'Հ 17 Այլընտրանքներ'!$A$6:$H$9</definedName>
    <definedName name="Z_F46DAA4D_D588_42D4_B33A_474CADCC217A_.wvu.FilterData" localSheetId="1" hidden="1">'Հ 16 Առաջնահերթություններ'!$A$5:$H$9</definedName>
    <definedName name="Z_F46DAA4D_D588_42D4_B33A_474CADCC217A_.wvu.FilterData" localSheetId="2" hidden="1">'Հ 17 Այլընտրանքներ'!$A$6:$H$9</definedName>
    <definedName name="Z_F499DB19_BB7D_49C1_8C4D_E38053DEC6FD_.wvu.FilterData" localSheetId="1" hidden="1">'Հ 16 Առաջնահերթություններ'!$A$5:$H$9</definedName>
    <definedName name="Z_F499DB19_BB7D_49C1_8C4D_E38053DEC6FD_.wvu.FilterData" localSheetId="2" hidden="1">'Հ 17 Այլընտրանքներ'!$A$5:$H$9</definedName>
    <definedName name="Z_F4A8FC55_A7E3_4FE6_985D_90118D6A9257_.wvu.FilterData" localSheetId="1" hidden="1">'Հ 16 Առաջնահերթություններ'!$A$5:$H$9</definedName>
    <definedName name="Z_F4A8FC55_A7E3_4FE6_985D_90118D6A9257_.wvu.FilterData" localSheetId="2" hidden="1">'Հ 17 Այլընտրանքներ'!$A$5:$H$9</definedName>
    <definedName name="Z_F4B3CA69_5492_4B7B_A5F0_09A54610ED55_.wvu.FilterData" localSheetId="1" hidden="1">'Հ 16 Առաջնահերթություններ'!$A$5:$H$9</definedName>
    <definedName name="Z_F4B3CA69_5492_4B7B_A5F0_09A54610ED55_.wvu.FilterData" localSheetId="2" hidden="1">'Հ 17 Այլընտրանքներ'!$A$6:$H$9</definedName>
    <definedName name="Z_F4EC3CAC_D8F6_4C20_B254_F7A9683D410C_.wvu.FilterData" localSheetId="1" hidden="1">'Հ 16 Առաջնահերթություններ'!$A$5:$H$9</definedName>
    <definedName name="Z_F4EC3CAC_D8F6_4C20_B254_F7A9683D410C_.wvu.FilterData" localSheetId="2" hidden="1">'Հ 17 Այլընտրանքներ'!$A$5:$H$9</definedName>
    <definedName name="Z_F538F619_8AA0_4CAB_92A5_69BB7FCEE705_.wvu.FilterData" localSheetId="1" hidden="1">'Հ 16 Առաջնահերթություններ'!$A$5:$H$9</definedName>
    <definedName name="Z_F538F619_8AA0_4CAB_92A5_69BB7FCEE705_.wvu.FilterData" localSheetId="2" hidden="1">'Հ 17 Այլընտրանքներ'!$A$5:$H$9</definedName>
    <definedName name="Z_F55A0A37_5923_42B1_9626_4F472E591EA1_.wvu.FilterData" localSheetId="1" hidden="1">'Հ 16 Առաջնահերթություններ'!$A$5:$H$9</definedName>
    <definedName name="Z_F55A0A37_5923_42B1_9626_4F472E591EA1_.wvu.FilterData" localSheetId="2" hidden="1">'Հ 17 Այլընտրանքներ'!$A$5:$H$9</definedName>
    <definedName name="Z_F55AC1F5_BB89_45EA_A16F_3B249D2118FF_.wvu.FilterData" localSheetId="1" hidden="1">'Հ 16 Առաջնահերթություններ'!$A$5:$L$9</definedName>
    <definedName name="Z_F55AC1F5_BB89_45EA_A16F_3B249D2118FF_.wvu.FilterData" localSheetId="2" hidden="1">'Հ 17 Այլընտրանքներ'!$A$6:$J$9</definedName>
    <definedName name="Z_F5846EFF_F150_4F31_B22B_739118820318_.wvu.FilterData" localSheetId="1" hidden="1">'Հ 16 Առաջնահերթություններ'!$A$5:$H$9</definedName>
    <definedName name="Z_F5846EFF_F150_4F31_B22B_739118820318_.wvu.FilterData" localSheetId="2" hidden="1">'Հ 17 Այլընտրանքներ'!$A$5:$H$9</definedName>
    <definedName name="Z_F595589D_8844_4B57_89DF_2933B0A5AD5C_.wvu.Cols" localSheetId="1" hidden="1">'Հ 16 Առաջնահերթություններ'!#REF!,'Հ 16 Առաջնահերթություններ'!#REF!,'Հ 16 Առաջնահերթություններ'!$D:$D</definedName>
    <definedName name="Z_F595589D_8844_4B57_89DF_2933B0A5AD5C_.wvu.Cols" localSheetId="2" hidden="1">'Հ 17 Այլընտրանքներ'!#REF!,'Հ 17 Այլընտրանքներ'!#REF!,'Հ 17 Այլընտրանքներ'!$D:$D</definedName>
    <definedName name="Z_F595589D_8844_4B57_89DF_2933B0A5AD5C_.wvu.FilterData" localSheetId="1" hidden="1">'Հ 16 Առաջնահերթություններ'!$A$5:$H$9</definedName>
    <definedName name="Z_F595589D_8844_4B57_89DF_2933B0A5AD5C_.wvu.FilterData" localSheetId="2" hidden="1">'Հ 17 Այլընտրանքներ'!$A$6:$H$9</definedName>
    <definedName name="Z_F595589D_8844_4B57_89DF_2933B0A5AD5C_.wvu.PrintArea" localSheetId="1" hidden="1">'Հ 16 Առաջնահերթություններ'!$A$3:$H$9</definedName>
    <definedName name="Z_F595589D_8844_4B57_89DF_2933B0A5AD5C_.wvu.PrintArea" localSheetId="2" hidden="1">'Հ 17 Այլընտրանքներ'!$A$3:$H$9</definedName>
    <definedName name="Z_F595589D_8844_4B57_89DF_2933B0A5AD5C_.wvu.PrintTitles" localSheetId="1" hidden="1">'Հ 16 Առաջնահերթություններ'!$3:$4</definedName>
    <definedName name="Z_F595589D_8844_4B57_89DF_2933B0A5AD5C_.wvu.PrintTitles" localSheetId="2" hidden="1">'Հ 17 Այլընտրանքներ'!$3:$4</definedName>
    <definedName name="Z_F595589D_8844_4B57_89DF_2933B0A5AD5C_.wvu.Rows" localSheetId="1" hidden="1">'Հ 16 Առաջնահերթություններ'!$28:$28</definedName>
    <definedName name="Z_F595589D_8844_4B57_89DF_2933B0A5AD5C_.wvu.Rows" localSheetId="2" hidden="1">'Հ 17 Այլընտրանքներ'!$26:$26</definedName>
    <definedName name="Z_F5A8F6EE_54CF_424D_A1F3_48955B187AD8_.wvu.FilterData" localSheetId="1" hidden="1">'Հ 16 Առաջնահերթություններ'!$A$5:$H$9</definedName>
    <definedName name="Z_F5A8F6EE_54CF_424D_A1F3_48955B187AD8_.wvu.FilterData" localSheetId="2" hidden="1">'Հ 17 Այլընտրանքներ'!$A$5:$H$9</definedName>
    <definedName name="Z_F5B59FA7_7CC8_480D_A692_506607BA4B3B_.wvu.FilterData" localSheetId="1" hidden="1">'Հ 16 Առաջնահերթություններ'!$A$5:$H$9</definedName>
    <definedName name="Z_F5B59FA7_7CC8_480D_A692_506607BA4B3B_.wvu.FilterData" localSheetId="2" hidden="1">'Հ 17 Այլընտրանքներ'!$A$5:$H$9</definedName>
    <definedName name="Z_F65C3C8B_D039_47D9_9D7E_90A898955A6A_.wvu.FilterData" localSheetId="1" hidden="1">'Հ 16 Առաջնահերթություններ'!$A$5:$H$9</definedName>
    <definedName name="Z_F65C3C8B_D039_47D9_9D7E_90A898955A6A_.wvu.FilterData" localSheetId="2" hidden="1">'Հ 17 Այլընտրանքներ'!$A$5:$H$9</definedName>
    <definedName name="Z_F6AEB8D6_4158_4D21_B9EC_E60483D9B55B_.wvu.FilterData" localSheetId="1" hidden="1">'Հ 16 Առաջնահերթություններ'!$A$5:$H$9</definedName>
    <definedName name="Z_F6AEB8D6_4158_4D21_B9EC_E60483D9B55B_.wvu.FilterData" localSheetId="2" hidden="1">'Հ 17 Այլընտրանքներ'!$A$5:$H$9</definedName>
    <definedName name="Z_F6AF3CEE_601A_4F69_A48C_64F8E5BD134E_.wvu.FilterData" localSheetId="1" hidden="1">'Հ 16 Առաջնահերթություններ'!$A$5:$H$9</definedName>
    <definedName name="Z_F6AF3CEE_601A_4F69_A48C_64F8E5BD134E_.wvu.FilterData" localSheetId="2" hidden="1">'Հ 17 Այլընտրանքներ'!$A$5:$H$9</definedName>
    <definedName name="Z_F6BBCCEA_B2EC_42F3_BE19_C2A0A52F029C_.wvu.FilterData" localSheetId="1" hidden="1">'Հ 16 Առաջնահերթություններ'!$A$5:$H$9</definedName>
    <definedName name="Z_F6BBCCEA_B2EC_42F3_BE19_C2A0A52F029C_.wvu.FilterData" localSheetId="2" hidden="1">'Հ 17 Այլընտրանքներ'!$A$6:$H$9</definedName>
    <definedName name="Z_F6C1C2FE_57F0_44F5_A8FA_D013266920EF_.wvu.FilterData" localSheetId="1" hidden="1">'Հ 16 Առաջնահերթություններ'!$A$5:$H$9</definedName>
    <definedName name="Z_F6C1C2FE_57F0_44F5_A8FA_D013266920EF_.wvu.FilterData" localSheetId="2" hidden="1">'Հ 17 Այլընտրանքներ'!$A$6:$H$9</definedName>
    <definedName name="Z_F6E05DA4_5344_41F6_9A12_EDB2EEA9E2AF_.wvu.FilterData" localSheetId="1" hidden="1">'Հ 16 Առաջնահերթություններ'!$A$5:$H$9</definedName>
    <definedName name="Z_F6E05DA4_5344_41F6_9A12_EDB2EEA9E2AF_.wvu.FilterData" localSheetId="2" hidden="1">'Հ 17 Այլընտրանքներ'!$A$5:$H$9</definedName>
    <definedName name="Z_F6EB745D_99B4_4022_AFA5_6714AC2269F1_.wvu.FilterData" localSheetId="1" hidden="1">'Հ 16 Առաջնահերթություններ'!$A$5:$H$9</definedName>
    <definedName name="Z_F6EB745D_99B4_4022_AFA5_6714AC2269F1_.wvu.FilterData" localSheetId="2" hidden="1">'Հ 17 Այլընտրանքներ'!$A$6:$H$9</definedName>
    <definedName name="Z_F72930AA_1480_4375_9DD9_55F90E42D304_.wvu.FilterData" localSheetId="1" hidden="1">'Հ 16 Առաջնահերթություններ'!$A$5:$H$9</definedName>
    <definedName name="Z_F72930AA_1480_4375_9DD9_55F90E42D304_.wvu.FilterData" localSheetId="2" hidden="1">'Հ 17 Այլընտրանքներ'!$A$6:$H$9</definedName>
    <definedName name="Z_F735FC63_EF39_4BB8_8394_B6BBC7F87C60_.wvu.FilterData" localSheetId="1" hidden="1">'Հ 16 Առաջնահերթություններ'!$A$5:$H$9</definedName>
    <definedName name="Z_F735FC63_EF39_4BB8_8394_B6BBC7F87C60_.wvu.FilterData" localSheetId="2" hidden="1">'Հ 17 Այլընտրանքներ'!$A$5:$H$9</definedName>
    <definedName name="Z_F74905EB_27EA_4805_BBB0_B33E418297CF_.wvu.FilterData" localSheetId="1" hidden="1">'Հ 16 Առաջնահերթություններ'!$A$5:$H$9</definedName>
    <definedName name="Z_F74905EB_27EA_4805_BBB0_B33E418297CF_.wvu.FilterData" localSheetId="2" hidden="1">'Հ 17 Այլընտրանքներ'!$A$6:$H$9</definedName>
    <definedName name="Z_F7A17026_79AE_48FD_A42F_4BC63841A91D_.wvu.FilterData" localSheetId="1" hidden="1">'Հ 16 Առաջնահերթություններ'!$A$5:$H$9</definedName>
    <definedName name="Z_F7A17026_79AE_48FD_A42F_4BC63841A91D_.wvu.FilterData" localSheetId="2" hidden="1">'Հ 17 Այլընտրանքներ'!$A$6:$H$9</definedName>
    <definedName name="Z_F7A34B74_C9BB_4781_A48B_D7053561A9D3_.wvu.FilterData" localSheetId="1" hidden="1">'Հ 16 Առաջնահերթություններ'!$A$5:$H$9</definedName>
    <definedName name="Z_F7A34B74_C9BB_4781_A48B_D7053561A9D3_.wvu.FilterData" localSheetId="2" hidden="1">'Հ 17 Այլընտրանքներ'!$A$6:$H$9</definedName>
    <definedName name="Z_F7C2FA16_6C73_44AB_B82C_1D6A5848EA17_.wvu.FilterData" localSheetId="1" hidden="1">'Հ 16 Առաջնահերթություններ'!$A$5:$H$9</definedName>
    <definedName name="Z_F7C2FA16_6C73_44AB_B82C_1D6A5848EA17_.wvu.FilterData" localSheetId="2" hidden="1">'Հ 17 Այլընտրանքներ'!$A$5:$H$9</definedName>
    <definedName name="Z_F80F34A2_843D_447F_ABB4_58ABA60C8EB7_.wvu.FilterData" localSheetId="1" hidden="1">'Հ 16 Առաջնահերթություններ'!$A$5:$H$9</definedName>
    <definedName name="Z_F80F34A2_843D_447F_ABB4_58ABA60C8EB7_.wvu.FilterData" localSheetId="2" hidden="1">'Հ 17 Այլընտրանքներ'!$A$5:$H$9</definedName>
    <definedName name="Z_F8352527_D72D_480A_AF5D_A43BECCC4BB0_.wvu.FilterData" localSheetId="1" hidden="1">'Հ 16 Առաջնահերթություններ'!$A$5:$H$9</definedName>
    <definedName name="Z_F8352527_D72D_480A_AF5D_A43BECCC4BB0_.wvu.FilterData" localSheetId="2" hidden="1">'Հ 17 Այլընտրանքներ'!$A$6:$H$9</definedName>
    <definedName name="Z_F8532AD5_C7B3_45EC_928E_8D92F0195E1A_.wvu.FilterData" localSheetId="1" hidden="1">'Հ 16 Առաջնահերթություններ'!$A$5:$H$9</definedName>
    <definedName name="Z_F8532AD5_C7B3_45EC_928E_8D92F0195E1A_.wvu.FilterData" localSheetId="2" hidden="1">'Հ 17 Այլընտրանքներ'!$A$5:$H$9</definedName>
    <definedName name="Z_F85705A2_3DA4_44A3_9B51_11830EE27ECA_.wvu.Cols" localSheetId="1" hidden="1">'Հ 16 Առաջնահերթություններ'!#REF!,'Հ 16 Առաջնահերթություններ'!#REF!,'Հ 16 Առաջնահերթություններ'!#REF!</definedName>
    <definedName name="Z_F85705A2_3DA4_44A3_9B51_11830EE27ECA_.wvu.Cols" localSheetId="2" hidden="1">'Հ 17 Այլընտրանքներ'!#REF!,'Հ 17 Այլընտրանքներ'!#REF!,'Հ 17 Այլընտրանքներ'!#REF!</definedName>
    <definedName name="Z_F85705A2_3DA4_44A3_9B51_11830EE27ECA_.wvu.FilterData" localSheetId="1" hidden="1">'Հ 16 Առաջնահերթություններ'!$A$5:$H$9</definedName>
    <definedName name="Z_F85705A2_3DA4_44A3_9B51_11830EE27ECA_.wvu.FilterData" localSheetId="2" hidden="1">'Հ 17 Այլընտրանքներ'!$A$6:$H$9</definedName>
    <definedName name="Z_F85705A2_3DA4_44A3_9B51_11830EE27ECA_.wvu.PrintArea" localSheetId="1" hidden="1">'Հ 16 Առաջնահերթություններ'!$A$3:$H$9</definedName>
    <definedName name="Z_F85705A2_3DA4_44A3_9B51_11830EE27ECA_.wvu.PrintArea" localSheetId="2" hidden="1">'Հ 17 Այլընտրանքներ'!$A$3:$H$9</definedName>
    <definedName name="Z_F85705A2_3DA4_44A3_9B51_11830EE27ECA_.wvu.PrintTitles" localSheetId="1" hidden="1">'Հ 16 Առաջնահերթություններ'!$3:$4</definedName>
    <definedName name="Z_F85705A2_3DA4_44A3_9B51_11830EE27ECA_.wvu.PrintTitles" localSheetId="2" hidden="1">'Հ 17 Այլընտրանքներ'!$3:$4</definedName>
    <definedName name="Z_F85705A2_3DA4_44A3_9B51_11830EE27ECA_.wvu.Rows" localSheetId="1" hidden="1">'Հ 16 Առաջնահերթություններ'!$28:$28</definedName>
    <definedName name="Z_F85705A2_3DA4_44A3_9B51_11830EE27ECA_.wvu.Rows" localSheetId="2" hidden="1">'Հ 17 Այլընտրանքներ'!$26:$26</definedName>
    <definedName name="Z_F877AF7C_E802_4775_8957_237A0F9FF3CC_.wvu.FilterData" localSheetId="1" hidden="1">'Հ 16 Առաջնահերթություններ'!$A$5:$H$9</definedName>
    <definedName name="Z_F877AF7C_E802_4775_8957_237A0F9FF3CC_.wvu.FilterData" localSheetId="2" hidden="1">'Հ 17 Այլընտրանքներ'!$A$5:$H$9</definedName>
    <definedName name="Z_F898408A_76B5_4E5F_A813_DC0D02AEA75F_.wvu.FilterData" localSheetId="1" hidden="1">'Հ 16 Առաջնահերթություններ'!$A$5:$H$9</definedName>
    <definedName name="Z_F898408A_76B5_4E5F_A813_DC0D02AEA75F_.wvu.FilterData" localSheetId="2" hidden="1">'Հ 17 Այլընտրանքներ'!$A$6:$H$9</definedName>
    <definedName name="Z_F89AB9B3_3C70_4B2A_94E8_2113A7CFC416_.wvu.FilterData" localSheetId="1" hidden="1">'Հ 16 Առաջնահերթություններ'!$A$5:$H$9</definedName>
    <definedName name="Z_F89AB9B3_3C70_4B2A_94E8_2113A7CFC416_.wvu.FilterData" localSheetId="2" hidden="1">'Հ 17 Այլընտրանքներ'!$A$5:$H$9</definedName>
    <definedName name="Z_F8DAD0CC_C2D5_4597_BA87_D28B1C38AEBA_.wvu.FilterData" localSheetId="1" hidden="1">'Հ 16 Առաջնահերթություններ'!$A$5:$H$9</definedName>
    <definedName name="Z_F8DAD0CC_C2D5_4597_BA87_D28B1C38AEBA_.wvu.FilterData" localSheetId="2" hidden="1">'Հ 17 Այլընտրանքներ'!$A$5:$H$9</definedName>
    <definedName name="Z_F8E40B3C_C7CF_49D5_A0D2_B8E28A636421_.wvu.FilterData" localSheetId="1" hidden="1">'Հ 16 Առաջնահերթություններ'!$A$5:$H$9</definedName>
    <definedName name="Z_F8E40B3C_C7CF_49D5_A0D2_B8E28A636421_.wvu.FilterData" localSheetId="2" hidden="1">'Հ 17 Այլընտրանքներ'!$A$5:$H$9</definedName>
    <definedName name="Z_F904F9EA_4EAE_4846_9554_02150E1A5009_.wvu.FilterData" localSheetId="1" hidden="1">'Հ 16 Առաջնահերթություններ'!$A$5:$H$9</definedName>
    <definedName name="Z_F904F9EA_4EAE_4846_9554_02150E1A5009_.wvu.FilterData" localSheetId="2" hidden="1">'Հ 17 Այլընտրանքներ'!$A$5:$H$9</definedName>
    <definedName name="Z_F913132C_A30F_498D_88AB_2F9DA19A1834_.wvu.FilterData" localSheetId="1" hidden="1">'Հ 16 Առաջնահերթություններ'!$A$5:$H$9</definedName>
    <definedName name="Z_F913132C_A30F_498D_88AB_2F9DA19A1834_.wvu.FilterData" localSheetId="2" hidden="1">'Հ 17 Այլընտրանքներ'!$A$6:$H$9</definedName>
    <definedName name="Z_F934877B_69D5_4755_980F_6E6A71D76E32_.wvu.FilterData" localSheetId="1" hidden="1">'Հ 16 Առաջնահերթություններ'!$A$5:$H$9</definedName>
    <definedName name="Z_F934877B_69D5_4755_980F_6E6A71D76E32_.wvu.FilterData" localSheetId="2" hidden="1">'Հ 17 Այլընտրանքներ'!$A$6:$H$9</definedName>
    <definedName name="Z_F9381BED_DF0E_4FF4_AE46_81D534428B26_.wvu.FilterData" localSheetId="1" hidden="1">'Հ 16 Առաջնահերթություններ'!$A$5:$H$9</definedName>
    <definedName name="Z_F9381BED_DF0E_4FF4_AE46_81D534428B26_.wvu.FilterData" localSheetId="2" hidden="1">'Հ 17 Այլընտրանքներ'!$A$5:$H$9</definedName>
    <definedName name="Z_F9A944B5_75C0_4897_9A2E_C6D30211AFE1_.wvu.FilterData" localSheetId="1" hidden="1">'Հ 16 Առաջնահերթություններ'!$A$5:$H$9</definedName>
    <definedName name="Z_F9A944B5_75C0_4897_9A2E_C6D30211AFE1_.wvu.FilterData" localSheetId="2" hidden="1">'Հ 17 Այլընտրանքներ'!$A$5:$H$9</definedName>
    <definedName name="Z_F9AD8EDC_9051_4B2C_96A2_0549F7A650CE_.wvu.FilterData" localSheetId="1" hidden="1">'Հ 16 Առաջնահերթություններ'!$A$5:$H$9</definedName>
    <definedName name="Z_F9AD8EDC_9051_4B2C_96A2_0549F7A650CE_.wvu.FilterData" localSheetId="2" hidden="1">'Հ 17 Այլընտրանքներ'!$A$6:$H$9</definedName>
    <definedName name="Z_F9B089FF_CD9B_4F0E_A4BA_42A4D9F77101_.wvu.FilterData" localSheetId="1" hidden="1">'Հ 16 Առաջնահերթություններ'!$A$5:$H$9</definedName>
    <definedName name="Z_F9B089FF_CD9B_4F0E_A4BA_42A4D9F77101_.wvu.FilterData" localSheetId="2" hidden="1">'Հ 17 Այլընտրանքներ'!$A$5:$H$9</definedName>
    <definedName name="Z_F9F12DD2_0E7A_4B5B_9D87_FCF2B0586BCC_.wvu.FilterData" localSheetId="1" hidden="1">'Հ 16 Առաջնահերթություններ'!$A$5:$H$9</definedName>
    <definedName name="Z_F9F12DD2_0E7A_4B5B_9D87_FCF2B0586BCC_.wvu.FilterData" localSheetId="2" hidden="1">'Հ 17 Այլընտրանքներ'!$A$5:$H$9</definedName>
    <definedName name="Z_F9F45565_F6FD_4D11_8B35_68E6A69B4335_.wvu.FilterData" localSheetId="1" hidden="1">'Հ 16 Առաջնահերթություններ'!$A$5:$H$9</definedName>
    <definedName name="Z_F9F45565_F6FD_4D11_8B35_68E6A69B4335_.wvu.FilterData" localSheetId="2" hidden="1">'Հ 17 Այլընտրանքներ'!$A$6:$H$9</definedName>
    <definedName name="Z_F9FA3742_3FA6_4257_AB84_D71FBE21CCD0_.wvu.FilterData" localSheetId="1" hidden="1">'Հ 16 Առաջնահերթություններ'!$A$5:$H$9</definedName>
    <definedName name="Z_F9FA3742_3FA6_4257_AB84_D71FBE21CCD0_.wvu.FilterData" localSheetId="2" hidden="1">'Հ 17 Այլընտրանքներ'!$A$5:$H$9</definedName>
    <definedName name="Z_FA248372_06C3_4900_88CB_E7813FCBB3E9_.wvu.FilterData" localSheetId="1" hidden="1">'Հ 16 Առաջնահերթություններ'!$A$5:$H$9</definedName>
    <definedName name="Z_FA248372_06C3_4900_88CB_E7813FCBB3E9_.wvu.FilterData" localSheetId="2" hidden="1">'Հ 17 Այլընտրանքներ'!$A$5:$H$9</definedName>
    <definedName name="Z_FA344958_B123_4391_B07B_678E0CDC6264_.wvu.FilterData" localSheetId="1" hidden="1">'Հ 16 Առաջնահերթություններ'!$A$5:$H$9</definedName>
    <definedName name="Z_FA344958_B123_4391_B07B_678E0CDC6264_.wvu.FilterData" localSheetId="2" hidden="1">'Հ 17 Այլընտրանքներ'!$A$5:$H$9</definedName>
    <definedName name="Z_FA351D07_BA4C_46E5_BDB8_E901A8401B21_.wvu.FilterData" localSheetId="1" hidden="1">'Հ 16 Առաջնահերթություններ'!$A$5:$H$9</definedName>
    <definedName name="Z_FA351D07_BA4C_46E5_BDB8_E901A8401B21_.wvu.FilterData" localSheetId="2" hidden="1">'Հ 17 Այլընտրանքներ'!$A$5:$H$9</definedName>
    <definedName name="Z_FA9AB2A7_2FB5_44CB_8FF6_FFB9458DABB0_.wvu.FilterData" localSheetId="1" hidden="1">'Հ 16 Առաջնահերթություններ'!$A$5:$H$9</definedName>
    <definedName name="Z_FA9AB2A7_2FB5_44CB_8FF6_FFB9458DABB0_.wvu.FilterData" localSheetId="2" hidden="1">'Հ 17 Այլընտրանքներ'!$A$6:$H$9</definedName>
    <definedName name="Z_FABE44AE_7B68_406A_BDE7_3DDFED4913D2_.wvu.FilterData" localSheetId="1" hidden="1">'Հ 16 Առաջնահերթություններ'!$A$5:$H$9</definedName>
    <definedName name="Z_FABE44AE_7B68_406A_BDE7_3DDFED4913D2_.wvu.FilterData" localSheetId="2" hidden="1">'Հ 17 Այլընտրանքներ'!$A$5:$H$9</definedName>
    <definedName name="Z_FAD78D9D_3D7E_453D_84C5_9020C48BB5DF_.wvu.FilterData" localSheetId="1" hidden="1">'Հ 16 Առաջնահերթություններ'!$A$5:$H$9</definedName>
    <definedName name="Z_FAD78D9D_3D7E_453D_84C5_9020C48BB5DF_.wvu.FilterData" localSheetId="2" hidden="1">'Հ 17 Այլընտրանքներ'!$A$5:$H$9</definedName>
    <definedName name="Z_FB02C709_204E_4151_A596_49996DFBE0A3_.wvu.FilterData" localSheetId="1" hidden="1">'Հ 16 Առաջնահերթություններ'!$A$5:$H$9</definedName>
    <definedName name="Z_FB02C709_204E_4151_A596_49996DFBE0A3_.wvu.FilterData" localSheetId="2" hidden="1">'Հ 17 Այլընտրանքներ'!$A$6:$H$9</definedName>
    <definedName name="Z_FB1BF063_0307_4AF7_8033_6FBB0AD3C647_.wvu.FilterData" localSheetId="1" hidden="1">'Հ 16 Առաջնահերթություններ'!$A$5:$H$9</definedName>
    <definedName name="Z_FB1BF063_0307_4AF7_8033_6FBB0AD3C647_.wvu.FilterData" localSheetId="2" hidden="1">'Հ 17 Այլընտրանքներ'!$A$6:$H$9</definedName>
    <definedName name="Z_FB1CD59A_C95D_44E8_A285_2549DACD89C2_.wvu.FilterData" localSheetId="1" hidden="1">'Հ 16 Առաջնահերթություններ'!$A$5:$H$9</definedName>
    <definedName name="Z_FB1CD59A_C95D_44E8_A285_2549DACD89C2_.wvu.FilterData" localSheetId="2" hidden="1">'Հ 17 Այլընտրանքներ'!$A$6:$H$9</definedName>
    <definedName name="Z_FB602A9B_81EC_464E_990C_2B2884E6EBB2_.wvu.FilterData" localSheetId="1" hidden="1">'Հ 16 Առաջնահերթություններ'!$A$5:$H$9</definedName>
    <definedName name="Z_FB602A9B_81EC_464E_990C_2B2884E6EBB2_.wvu.FilterData" localSheetId="2" hidden="1">'Հ 17 Այլընտրանքներ'!$A$6:$H$9</definedName>
    <definedName name="Z_FBCFAB88_A233_42E7_9387_AF266D2A8409_.wvu.FilterData" localSheetId="1" hidden="1">'Հ 16 Առաջնահերթություններ'!$A$5:$H$9</definedName>
    <definedName name="Z_FBCFAB88_A233_42E7_9387_AF266D2A8409_.wvu.FilterData" localSheetId="2" hidden="1">'Հ 17 Այլընտրանքներ'!$A$5:$H$9</definedName>
    <definedName name="Z_FBE12D2C_9AAF_4F3C_BE1E_1BCDED2A6EF9_.wvu.FilterData" localSheetId="1" hidden="1">'Հ 16 Առաջնահերթություններ'!$A$5:$H$9</definedName>
    <definedName name="Z_FBE12D2C_9AAF_4F3C_BE1E_1BCDED2A6EF9_.wvu.FilterData" localSheetId="2" hidden="1">'Հ 17 Այլընտրանքներ'!$A$6:$H$9</definedName>
    <definedName name="Z_FC37C2A2_B935_4347_A2D1_EE21DB6987AF_.wvu.FilterData" localSheetId="1" hidden="1">'Հ 16 Առաջնահերթություններ'!$A$5:$H$9</definedName>
    <definedName name="Z_FC37C2A2_B935_4347_A2D1_EE21DB6987AF_.wvu.FilterData" localSheetId="2" hidden="1">'Հ 17 Այլընտրանքներ'!$A$5:$H$9</definedName>
    <definedName name="Z_FC517746_49E1_431E_897E_C854E02B5433_.wvu.FilterData" localSheetId="1" hidden="1">'Հ 16 Առաջնահերթություններ'!$A$5:$H$9</definedName>
    <definedName name="Z_FC517746_49E1_431E_897E_C854E02B5433_.wvu.FilterData" localSheetId="2" hidden="1">'Հ 17 Այլընտրանքներ'!$A$5:$H$9</definedName>
    <definedName name="Z_FC559A9C_0594_444F_8BBA_B4F5C7450BD0_.wvu.FilterData" localSheetId="1" hidden="1">'Հ 16 Առաջնահերթություններ'!$A$5:$H$9</definedName>
    <definedName name="Z_FC559A9C_0594_444F_8BBA_B4F5C7450BD0_.wvu.FilterData" localSheetId="2" hidden="1">'Հ 17 Այլընտրանքներ'!$A$5:$H$9</definedName>
    <definedName name="Z_FD0A79FB_3B1D_4957_B07E_BF132D0FC366_.wvu.FilterData" localSheetId="1" hidden="1">'Հ 16 Առաջնահերթություններ'!$A$5:$H$9</definedName>
    <definedName name="Z_FD0A79FB_3B1D_4957_B07E_BF132D0FC366_.wvu.FilterData" localSheetId="2" hidden="1">'Հ 17 Այլընտրանքներ'!$A$6:$H$9</definedName>
    <definedName name="Z_FD1C5227_3DC1_4FB1_821B_48EFF800D358_.wvu.FilterData" localSheetId="1" hidden="1">'Հ 16 Առաջնահերթություններ'!$A$5:$H$9</definedName>
    <definedName name="Z_FD1C5227_3DC1_4FB1_821B_48EFF800D358_.wvu.FilterData" localSheetId="2" hidden="1">'Հ 17 Այլընտրանքներ'!$A$6:$H$9</definedName>
    <definedName name="Z_FD4ACDFA_9025_4272_B680_5C3871282D60_.wvu.FilterData" localSheetId="1" hidden="1">'Հ 16 Առաջնահերթություններ'!$A$5:$H$9</definedName>
    <definedName name="Z_FD4ACDFA_9025_4272_B680_5C3871282D60_.wvu.FilterData" localSheetId="2" hidden="1">'Հ 17 Այլընտրանքներ'!$A$6:$H$9</definedName>
    <definedName name="Z_FD5161EF_4F3E_4C70_9AFE_F1A8CAA461F9_.wvu.FilterData" localSheetId="1" hidden="1">'Հ 16 Առաջնահերթություններ'!$A$5:$H$9</definedName>
    <definedName name="Z_FD5161EF_4F3E_4C70_9AFE_F1A8CAA461F9_.wvu.FilterData" localSheetId="2" hidden="1">'Հ 17 Այլընտրանքներ'!$A$5:$H$9</definedName>
    <definedName name="Z_FD552EFC_AB34_466B_A943_AB40432CA74E_.wvu.FilterData" localSheetId="1" hidden="1">'Հ 16 Առաջնահերթություններ'!$A$5:$H$9</definedName>
    <definedName name="Z_FD552EFC_AB34_466B_A943_AB40432CA74E_.wvu.FilterData" localSheetId="2" hidden="1">'Հ 17 Այլընտրանքներ'!$A$5:$H$9</definedName>
    <definedName name="Z_FD83AE2B_CE2C_43AA_AEA1_128733DF5273_.wvu.FilterData" localSheetId="1" hidden="1">'Հ 16 Առաջնահերթություններ'!$A$5:$H$9</definedName>
    <definedName name="Z_FD83AE2B_CE2C_43AA_AEA1_128733DF5273_.wvu.FilterData" localSheetId="2" hidden="1">'Հ 17 Այլընտրանքներ'!$A$5:$H$9</definedName>
    <definedName name="Z_FD85D370_8DB2_4C8A_95C1_F2C20AFE407E_.wvu.FilterData" localSheetId="1" hidden="1">'Հ 16 Առաջնահերթություններ'!$A$5:$H$9</definedName>
    <definedName name="Z_FD85D370_8DB2_4C8A_95C1_F2C20AFE407E_.wvu.FilterData" localSheetId="2" hidden="1">'Հ 17 Այլընտրանքներ'!$A$6:$H$9</definedName>
    <definedName name="Z_FDC110EB_B254_4145_8169_2B78F7A62353_.wvu.Cols" localSheetId="1" hidden="1">'Հ 16 Առաջնահերթություններ'!#REF!,'Հ 16 Առաջնահերթություններ'!#REF!</definedName>
    <definedName name="Z_FDC110EB_B254_4145_8169_2B78F7A62353_.wvu.Cols" localSheetId="2" hidden="1">'Հ 17 Այլընտրանքներ'!#REF!,'Հ 17 Այլընտրանքներ'!#REF!</definedName>
    <definedName name="Z_FDC110EB_B254_4145_8169_2B78F7A62353_.wvu.FilterData" localSheetId="1" hidden="1">'Հ 16 Առաջնահերթություններ'!$A$5:$H$9</definedName>
    <definedName name="Z_FDC110EB_B254_4145_8169_2B78F7A62353_.wvu.FilterData" localSheetId="2" hidden="1">'Հ 17 Այլընտրանքներ'!$A$5:$H$9</definedName>
    <definedName name="Z_FDC110EB_B254_4145_8169_2B78F7A62353_.wvu.PrintArea" localSheetId="1" hidden="1">'Հ 16 Առաջնահերթություններ'!$A$3:$H$9</definedName>
    <definedName name="Z_FDC110EB_B254_4145_8169_2B78F7A62353_.wvu.PrintArea" localSheetId="2" hidden="1">'Հ 17 Այլընտրանքներ'!$A$3:$H$9</definedName>
    <definedName name="Z_FE43900D_EDB7_4970_B0A8_2ABAF352A724_.wvu.FilterData" localSheetId="1" hidden="1">'Հ 16 Առաջնահերթություններ'!$A$5:$H$9</definedName>
    <definedName name="Z_FE43900D_EDB7_4970_B0A8_2ABAF352A724_.wvu.FilterData" localSheetId="2" hidden="1">'Հ 17 Այլընտրանքներ'!$A$5:$H$9</definedName>
    <definedName name="Z_FE5B0A35_2613_48CA_BE55_4FDAB3B2C9D2_.wvu.FilterData" localSheetId="1" hidden="1">'Հ 16 Առաջնահերթություններ'!$A$5:$H$9</definedName>
    <definedName name="Z_FE5B0A35_2613_48CA_BE55_4FDAB3B2C9D2_.wvu.FilterData" localSheetId="2" hidden="1">'Հ 17 Այլընտրանքներ'!$A$5:$H$9</definedName>
    <definedName name="Z_FE7190FA_D4CF_43CF_8C2A_32A2FAD54877_.wvu.FilterData" localSheetId="1" hidden="1">'Հ 16 Առաջնահերթություններ'!$A$5:$H$9</definedName>
    <definedName name="Z_FE7190FA_D4CF_43CF_8C2A_32A2FAD54877_.wvu.FilterData" localSheetId="2" hidden="1">'Հ 17 Այլընտրանքներ'!$A$5:$H$9</definedName>
    <definedName name="Z_FECF4D26_0366_4701_BADA_12C0600E9221_.wvu.FilterData" localSheetId="1" hidden="1">'Հ 16 Առաջնահերթություններ'!$A$5:$H$9</definedName>
    <definedName name="Z_FECF4D26_0366_4701_BADA_12C0600E9221_.wvu.FilterData" localSheetId="2" hidden="1">'Հ 17 Այլընտրանքներ'!$A$5:$H$9</definedName>
    <definedName name="Z_FEED111B_2C3C_404F_994F_215D99B945A5_.wvu.FilterData" localSheetId="1" hidden="1">'Հ 16 Առաջնահերթություններ'!$A$5:$H$9</definedName>
    <definedName name="Z_FEED111B_2C3C_404F_994F_215D99B945A5_.wvu.FilterData" localSheetId="2" hidden="1">'Հ 17 Այլընտրանքներ'!$A$6:$H$9</definedName>
    <definedName name="Z_FEF46D1E_5DAA_453D_A192_F3ABBDBE8E40_.wvu.FilterData" localSheetId="1" hidden="1">'Հ 16 Առաջնահերթություններ'!$A$5:$H$9</definedName>
    <definedName name="Z_FEF46D1E_5DAA_453D_A192_F3ABBDBE8E40_.wvu.FilterData" localSheetId="2" hidden="1">'Հ 17 Այլընտրանքներ'!$A$6:$H$9</definedName>
    <definedName name="Z_FF093481_C0DB_4026_A78A_4BFD29BD12EE_.wvu.FilterData" localSheetId="1" hidden="1">'Հ 16 Առաջնահերթություններ'!$A$5:$H$9</definedName>
    <definedName name="Z_FF093481_C0DB_4026_A78A_4BFD29BD12EE_.wvu.FilterData" localSheetId="2" hidden="1">'Հ 17 Այլընտրանքներ'!$A$5:$H$9</definedName>
    <definedName name="Z_FF27DCD8_6552_4E9D_802E_BF0F836816C1_.wvu.FilterData" localSheetId="1" hidden="1">'Հ 16 Առաջնահերթություններ'!$A$5:$H$9</definedName>
    <definedName name="Z_FF27DCD8_6552_4E9D_802E_BF0F836816C1_.wvu.FilterData" localSheetId="2" hidden="1">'Հ 17 Այլընտրանքներ'!$A$5:$H$9</definedName>
    <definedName name="Z_FF6E5920_40CE_43D2_9384_843B13CDD966_.wvu.FilterData" localSheetId="1" hidden="1">'Հ 16 Առաջնահերթություններ'!$A$5:$H$9</definedName>
    <definedName name="Z_FF6E5920_40CE_43D2_9384_843B13CDD966_.wvu.FilterData" localSheetId="2" hidden="1">'Հ 17 Այլընտրանքներ'!$A$5:$H$9</definedName>
    <definedName name="Z_FF72981F_770F_404C_BA58_A3385BE73E71_.wvu.FilterData" localSheetId="1" hidden="1">'Հ 16 Առաջնահերթություններ'!$A$5:$H$9</definedName>
    <definedName name="Z_FF72981F_770F_404C_BA58_A3385BE73E71_.wvu.FilterData" localSheetId="2" hidden="1">'Հ 17 Այլընտրանքներ'!$A$5:$H$9</definedName>
    <definedName name="Z_FF8C0B7F_FECC_4600_8C57_6DBB213BC851_.wvu.FilterData" localSheetId="1" hidden="1">'Հ 16 Առաջնահերթություններ'!$A$5:$H$9</definedName>
    <definedName name="Z_FF8C0B7F_FECC_4600_8C57_6DBB213BC851_.wvu.FilterData" localSheetId="2" hidden="1">'Հ 17 Այլընտրանքներ'!$A$5:$H$9</definedName>
    <definedName name="Z_FF8DC41D_8B99_4C6D_8505_941AB8B7B9D2_.wvu.FilterData" localSheetId="1" hidden="1">'Հ 16 Առաջնահերթություններ'!$A$5:$H$9</definedName>
    <definedName name="Z_FF8DC41D_8B99_4C6D_8505_941AB8B7B9D2_.wvu.FilterData" localSheetId="2" hidden="1">'Հ 17 Այլընտրանքներ'!$A$5:$H$9</definedName>
    <definedName name="Z_FF9F302F_F465_4ADF_902B_31BE8B6F4BAA_.wvu.FilterData" localSheetId="1" hidden="1">'Հ 16 Առաջնահերթություններ'!$A$5:$H$9</definedName>
    <definedName name="Z_FF9F302F_F465_4ADF_902B_31BE8B6F4BAA_.wvu.FilterData" localSheetId="2" hidden="1">'Հ 17 Այլընտրանքներ'!$A$5:$H$9</definedName>
    <definedName name="Z_FFC12AC2_C8BF_4DFD_AFDC_3BA9C96BA502_.wvu.FilterData" localSheetId="1" hidden="1">'Հ 16 Առաջնահերթություններ'!$A$5:$H$9</definedName>
    <definedName name="Z_FFC12AC2_C8BF_4DFD_AFDC_3BA9C96BA502_.wvu.FilterData" localSheetId="2" hidden="1">'Հ 17 Այլընտրանքներ'!$A$5:$H$9</definedName>
    <definedName name="Z_FFC28C71_2B9A_49E7_B2C5_6899775B962E_.wvu.FilterData" localSheetId="1" hidden="1">'Հ 16 Առաջնահերթություններ'!$A$5:$H$9</definedName>
    <definedName name="Z_FFC28C71_2B9A_49E7_B2C5_6899775B962E_.wvu.FilterData" localSheetId="2" hidden="1">'Հ 17 Այլընտրանքներ'!$A$5:$H$9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6" l="1"/>
  <c r="F6" i="6"/>
  <c r="G6" i="6"/>
  <c r="H6" i="6"/>
  <c r="D6" i="6"/>
  <c r="E7" i="6"/>
  <c r="F7" i="6"/>
  <c r="G7" i="6"/>
  <c r="H7" i="6"/>
  <c r="D7" i="6"/>
  <c r="E7" i="4"/>
  <c r="F7" i="4"/>
  <c r="G7" i="4"/>
  <c r="H7" i="4"/>
  <c r="I7" i="4"/>
  <c r="J7" i="4"/>
  <c r="K7" i="4"/>
  <c r="L7" i="4"/>
  <c r="D7" i="4"/>
  <c r="E8" i="4"/>
  <c r="F8" i="4"/>
  <c r="G8" i="4"/>
  <c r="H8" i="4"/>
  <c r="I8" i="4"/>
  <c r="J8" i="4"/>
  <c r="K8" i="4"/>
  <c r="L8" i="4"/>
  <c r="D8" i="4"/>
  <c r="J9" i="4"/>
  <c r="H9" i="4"/>
  <c r="G9" i="4"/>
  <c r="F9" i="4"/>
  <c r="L9" i="4" s="1"/>
  <c r="E9" i="4"/>
  <c r="D9" i="4"/>
  <c r="K9" i="4" l="1"/>
  <c r="H8" i="6"/>
  <c r="G8" i="6"/>
  <c r="F8" i="6"/>
  <c r="E8" i="6"/>
  <c r="D8" i="6"/>
  <c r="AB7" i="6" l="1"/>
  <c r="AC7" i="6"/>
  <c r="AD7" i="6"/>
  <c r="AE7" i="6"/>
  <c r="AF7" i="6"/>
  <c r="AG7" i="6"/>
  <c r="AH7" i="6"/>
  <c r="AI7" i="6"/>
  <c r="AJ7" i="6"/>
  <c r="AK7" i="6"/>
  <c r="AL7" i="6"/>
  <c r="AM7" i="6"/>
  <c r="AB8" i="6"/>
  <c r="AC8" i="6"/>
  <c r="AD8" i="6"/>
  <c r="AE8" i="6"/>
  <c r="AF8" i="6"/>
  <c r="AG8" i="6"/>
  <c r="AH8" i="6"/>
  <c r="AI8" i="6"/>
  <c r="AJ8" i="6"/>
  <c r="AK8" i="6"/>
  <c r="AL8" i="6"/>
  <c r="AM8" i="6"/>
  <c r="AB9" i="6"/>
  <c r="AC9" i="6"/>
  <c r="AD9" i="6"/>
  <c r="AE9" i="6"/>
  <c r="AF9" i="6"/>
  <c r="AG9" i="6"/>
  <c r="AH9" i="6"/>
  <c r="AI9" i="6"/>
  <c r="AJ9" i="6"/>
  <c r="AK9" i="6"/>
  <c r="AL9" i="6"/>
  <c r="AM9" i="6"/>
  <c r="AC6" i="6"/>
  <c r="AD6" i="6"/>
  <c r="AE6" i="6"/>
  <c r="AF6" i="6"/>
  <c r="AG6" i="6"/>
  <c r="AH6" i="6"/>
  <c r="AI6" i="6"/>
  <c r="AJ6" i="6"/>
  <c r="AK6" i="6"/>
  <c r="AL6" i="6"/>
  <c r="AM6" i="6"/>
  <c r="AB6" i="6"/>
  <c r="J68" i="7"/>
  <c r="J67" i="7"/>
  <c r="J66" i="7"/>
  <c r="J65" i="7"/>
  <c r="J63" i="7"/>
  <c r="J62" i="7"/>
  <c r="J61" i="7"/>
  <c r="J60" i="7"/>
  <c r="J58" i="7"/>
  <c r="J57" i="7"/>
  <c r="J56" i="7"/>
  <c r="I54" i="7"/>
  <c r="I45" i="7"/>
  <c r="J53" i="7"/>
  <c r="J52" i="7"/>
  <c r="J51" i="7"/>
  <c r="J50" i="7"/>
  <c r="J47" i="7"/>
  <c r="J48" i="7"/>
  <c r="J44" i="7"/>
  <c r="J43" i="7"/>
  <c r="J42" i="7"/>
  <c r="J40" i="7"/>
  <c r="J39" i="7"/>
  <c r="J38" i="7"/>
  <c r="J37" i="7"/>
  <c r="J36" i="7"/>
  <c r="J35" i="7"/>
  <c r="J33" i="7"/>
  <c r="J32" i="7"/>
  <c r="J31" i="7"/>
  <c r="I29" i="7"/>
  <c r="J28" i="7"/>
  <c r="J27" i="7"/>
  <c r="J26" i="7"/>
  <c r="J25" i="7"/>
  <c r="J24" i="7"/>
  <c r="J22" i="7"/>
  <c r="J21" i="7"/>
  <c r="J20" i="7"/>
  <c r="J18" i="7"/>
  <c r="J17" i="7"/>
  <c r="J16" i="7"/>
  <c r="J15" i="7"/>
  <c r="J14" i="7"/>
  <c r="J13" i="7"/>
  <c r="J12" i="7"/>
  <c r="J11" i="7"/>
  <c r="J9" i="7"/>
  <c r="J8" i="7"/>
  <c r="J7" i="7"/>
  <c r="J6" i="7"/>
  <c r="I4" i="7"/>
  <c r="AN9" i="6" l="1"/>
  <c r="AN8" i="6"/>
  <c r="AN7" i="6"/>
  <c r="I3" i="7"/>
  <c r="W9" i="6" l="1"/>
  <c r="I6" i="4" l="1"/>
  <c r="AN6" i="6"/>
  <c r="W6" i="6" s="1"/>
  <c r="J6" i="4" l="1"/>
  <c r="K6" i="4"/>
  <c r="L6" i="4"/>
  <c r="F44" i="4" l="1"/>
</calcChain>
</file>

<file path=xl/sharedStrings.xml><?xml version="1.0" encoding="utf-8"?>
<sst xmlns="http://schemas.openxmlformats.org/spreadsheetml/2006/main" count="515" uniqueCount="268">
  <si>
    <t>ԲԳԿ</t>
  </si>
  <si>
    <t>Ռազմավարության հետ կապը</t>
  </si>
  <si>
    <t>Սոցիալական զգայունություն</t>
  </si>
  <si>
    <t>Թոշակներ</t>
  </si>
  <si>
    <t>Ծախսերի փոխհատուցում</t>
  </si>
  <si>
    <t>Վարկի սուբսիդավորում</t>
  </si>
  <si>
    <t>Չմեկնարկած միջոցառում</t>
  </si>
  <si>
    <t>Այլ հարակից ծրագրերի հետ փոկապվածություն</t>
  </si>
  <si>
    <t>Ֆինանսավորման աղբյուրը</t>
  </si>
  <si>
    <t>&lt; 10 մլրդ դրամից</t>
  </si>
  <si>
    <t>&lt; 500 մլն դրամից</t>
  </si>
  <si>
    <t>&lt; 3 մլրդ դրամից</t>
  </si>
  <si>
    <t>&gt; 10 մլրդ դրամից</t>
  </si>
  <si>
    <t>Կառավարության ծրագրի առաջնահերթություն</t>
  </si>
  <si>
    <t>Ուղղակի կապ ոլորտային ռազմավարության հետ</t>
  </si>
  <si>
    <t>Անուղղակի կապ ոլորտային ռազմավարության հետ</t>
  </si>
  <si>
    <t>Անապահովություն</t>
  </si>
  <si>
    <t>Զբազվածություն</t>
  </si>
  <si>
    <t>Դեմոգրաֆիա</t>
  </si>
  <si>
    <t>Ծերեր</t>
  </si>
  <si>
    <t>Երեխաներ</t>
  </si>
  <si>
    <t>Գենդերային</t>
  </si>
  <si>
    <t>Հաշմանդամներ</t>
  </si>
  <si>
    <t>Պաշտպանություն</t>
  </si>
  <si>
    <t>Անվտանգություն</t>
  </si>
  <si>
    <t>Այլ</t>
  </si>
  <si>
    <t>Բնական աղետի հետևանքների հաղթահարում</t>
  </si>
  <si>
    <t>Հումանիտար ճգնաժամի հաղթահարում</t>
  </si>
  <si>
    <t>Շահառուների շրջանակ</t>
  </si>
  <si>
    <t>Ամբողջ բնակչությունը ուղղակի շահառու է</t>
  </si>
  <si>
    <t>Տարածքի բնակչություն</t>
  </si>
  <si>
    <t>Առանձին խմբեր</t>
  </si>
  <si>
    <t>Անհատներ</t>
  </si>
  <si>
    <t>Մինչև ...մարդ</t>
  </si>
  <si>
    <t>Բնակչության ... Տոկոս</t>
  </si>
  <si>
    <t>Ծառայության մատուցում</t>
  </si>
  <si>
    <t>Նպաստներ</t>
  </si>
  <si>
    <t>Սուբսիդավորում</t>
  </si>
  <si>
    <t>Հարկի հետվերադարձ</t>
  </si>
  <si>
    <t>Թիրախային սուբյեկտը</t>
  </si>
  <si>
    <t>Քաղաքացիներ</t>
  </si>
  <si>
    <t>Բիզնես ընկերություններ</t>
  </si>
  <si>
    <t>Հասարակական կազմակերպություններ</t>
  </si>
  <si>
    <t>Միջազգային կազմակերպություններ</t>
  </si>
  <si>
    <t>Պետական մարմիններ</t>
  </si>
  <si>
    <t>ՊՈԱԿ-ներ</t>
  </si>
  <si>
    <t>Համայնքներ</t>
  </si>
  <si>
    <t>Ընթացքում գտնվող միջոցառում</t>
  </si>
  <si>
    <t>Միջոցառման տևողությունը</t>
  </si>
  <si>
    <t>Շարունակական միջոցառում</t>
  </si>
  <si>
    <t>Մինչև 1 տարի տևողությամբ միջոցառում</t>
  </si>
  <si>
    <t>Մինչև 3 տարի տևողությամբ միջոցառում</t>
  </si>
  <si>
    <t>3 տարուց ավելի, բայց սահմանափակ տևղությամբ միջոցառում</t>
  </si>
  <si>
    <t>Փորձնական միջոցառում</t>
  </si>
  <si>
    <t>Ոչ փորձնական միջոցառում</t>
  </si>
  <si>
    <t>Պահանջարկով մղվող միջոցառում</t>
  </si>
  <si>
    <t xml:space="preserve">Այլ </t>
  </si>
  <si>
    <t>Պարտավորության բնույթը</t>
  </si>
  <si>
    <t>Պարտադիր</t>
  </si>
  <si>
    <t>Հայեցողական</t>
  </si>
  <si>
    <t>Հայեցողական շարունակական</t>
  </si>
  <si>
    <t>Արագ ընդլայնվող միջոցառում</t>
  </si>
  <si>
    <t>Նվազագույն մակարդակի ծախսեր</t>
  </si>
  <si>
    <t>Արտապատվիրակում</t>
  </si>
  <si>
    <t>Սեփական կարողություններով իրականացում</t>
  </si>
  <si>
    <t>Ծառայությունների ձեռքբերում</t>
  </si>
  <si>
    <t>Դրամաշնորհներ</t>
  </si>
  <si>
    <t>Նոր նախաձեռնություն</t>
  </si>
  <si>
    <t>Գոյություն ունեցող ծրագիր</t>
  </si>
  <si>
    <t>Մեկից ավելի ծրագիր ուղղակի</t>
  </si>
  <si>
    <t>մեկ ծրագիր ուղղակի</t>
  </si>
  <si>
    <t>Մեկից ավելի ոչ ուղղակի</t>
  </si>
  <si>
    <t>կապ չունի</t>
  </si>
  <si>
    <t>Ընդլայնվող միջոցառում</t>
  </si>
  <si>
    <t>Սցենար 1</t>
  </si>
  <si>
    <t>Սցենար 2</t>
  </si>
  <si>
    <t>Սցենար 1 
(5%-ով նվազ)</t>
  </si>
  <si>
    <t>Սցենար 2 
(10%-ով նվազ)</t>
  </si>
  <si>
    <t>Հիմնական ծախսային առաջարկ</t>
  </si>
  <si>
    <t>x</t>
  </si>
  <si>
    <t>Այլընտրանքային ծախսային առաջարկներ*</t>
  </si>
  <si>
    <t>Մեկնաբանություն**</t>
  </si>
  <si>
    <t>Ծախսերի մեծությունը</t>
  </si>
  <si>
    <t>+</t>
  </si>
  <si>
    <t>Էպիդեմիոլոգիական միջոցառումներ</t>
  </si>
  <si>
    <t>Նվազող միջոցառում</t>
  </si>
  <si>
    <t>Վերաբաշխումներ</t>
  </si>
  <si>
    <t>Մինչև 3% վերաբաշխում (2023թ և 2024 կիսամյակ)</t>
  </si>
  <si>
    <t>3%-ից ավելի վերաբաշխում (2023թ և 2024 կիսամյակ)</t>
  </si>
  <si>
    <t>Միջոցառման կարգավիճակը</t>
  </si>
  <si>
    <t>Աջակցություն բնակչությանը</t>
  </si>
  <si>
    <t>Աջակցություն բիզնեսին</t>
  </si>
  <si>
    <t>Ծառայության ձեռքբերում</t>
  </si>
  <si>
    <t>Դրամաշնորհ</t>
  </si>
  <si>
    <t>Հրատապություն</t>
  </si>
  <si>
    <t>Ապարատի պահպանում</t>
  </si>
  <si>
    <t>ՊՈԱԿի պահպանում</t>
  </si>
  <si>
    <t>Պաշտպանված ծախսեր (դոտացիա, տոկոսավճար և այլն)</t>
  </si>
  <si>
    <t>ԲԳԿ/Ծրագիր/Միջոցառում</t>
  </si>
  <si>
    <t xml:space="preserve"> ԸՆԴԱՄԵՆԸ</t>
  </si>
  <si>
    <t>ՀՀ  աշխատանքի և սոցիալական հարցերի նախարարություն</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</si>
  <si>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</si>
  <si>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</si>
  <si>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ՏԱՐԲԵՐՈՒԹՅՈՒՆ</t>
  </si>
  <si>
    <t>2026թ.</t>
  </si>
  <si>
    <t>2027թ.</t>
  </si>
  <si>
    <t>Ցուցանիշի կշիռը</t>
  </si>
  <si>
    <t>Ընդամենը միջոցառման վարկանիշը</t>
  </si>
  <si>
    <t>Վարկանիշի առավելագույն արժեքը</t>
  </si>
  <si>
    <t>Վարկանիշի արժեքն ըստ առանձին ցուցանիշների</t>
  </si>
  <si>
    <t>C1</t>
  </si>
  <si>
    <t>C2</t>
  </si>
  <si>
    <t>C10</t>
  </si>
  <si>
    <t>C11</t>
  </si>
  <si>
    <t>C12</t>
  </si>
  <si>
    <t>P11</t>
  </si>
  <si>
    <t>P12</t>
  </si>
  <si>
    <t>P91</t>
  </si>
  <si>
    <t>P92</t>
  </si>
  <si>
    <t>P93</t>
  </si>
  <si>
    <t>P94</t>
  </si>
  <si>
    <t>P101</t>
  </si>
  <si>
    <t>P102P103</t>
  </si>
  <si>
    <t>P103</t>
  </si>
  <si>
    <t>P111</t>
  </si>
  <si>
    <t>P112</t>
  </si>
  <si>
    <t>P113</t>
  </si>
  <si>
    <t>P114</t>
  </si>
  <si>
    <t>P115</t>
  </si>
  <si>
    <t>P116</t>
  </si>
  <si>
    <t>P117</t>
  </si>
  <si>
    <t>P121</t>
  </si>
  <si>
    <t>P122</t>
  </si>
  <si>
    <t>P123</t>
  </si>
  <si>
    <t>P124</t>
  </si>
  <si>
    <t>P125</t>
  </si>
  <si>
    <t>P127</t>
  </si>
  <si>
    <t>P128</t>
  </si>
  <si>
    <t>P131</t>
  </si>
  <si>
    <t>P132</t>
  </si>
  <si>
    <t>P133</t>
  </si>
  <si>
    <t>P134</t>
  </si>
  <si>
    <t>P135</t>
  </si>
  <si>
    <t>P136</t>
  </si>
  <si>
    <t>P137</t>
  </si>
  <si>
    <t>a</t>
  </si>
  <si>
    <t>Միջոցառման վարկանիշը</t>
  </si>
  <si>
    <t>Հաշվարկային աղյուսակներ</t>
  </si>
  <si>
    <t xml:space="preserve">Ցուցումներ </t>
  </si>
  <si>
    <t>2. Բյուջետային ծրագրերի/միջոցառումների դասակարգումն ըստ առաջնահերթությունների անհրաժեշտ է ներկայացնել սույն ֆայլի «Առաջնահերթություններ» աղյուսակում:</t>
  </si>
  <si>
    <t xml:space="preserve">5. Աղյուսակում յուրաքանչյուր չափորոշիչ և դրա համապատասխան ցուցանիշի համար սահմանված են արժեքներ և կշիռներ, և համապատասխան ցուցանիշի ընտրությունից կախված, համակարգն ինքնաշխատ կերպով հաշվարկում է տվյալ միջոցառման վարկանիշային միավորը, որն արտացոլվում է «Միջոցառման վարկանիշը» սյունակում: Միջոցառման վարկանիշային միավորն արտահայտում է միջոցառման առաջնահերթությունը և կարող է ընդունել արժեքներ «0»-ից «100» միջակայքում: Որքան բարձր է միջոցառման վարկանիշային միավորն, այնքան բարձր է տվյալ միջոցառման առաջնահերթությունը: Աղյուսակում միջոցառումների վարկանիշային միավորները խմբավորված են 3 պայմանական խմբերում: 80-100 վարկանիշային միավոր ստացած միջոցառումները դասակարգվում են «Բարձր առաջնահերթություն» ունեցող միջոցառումներ խմբում (կանաչ խումբ): 50-79 վարկանիշային միավոր ստացած միջոցառումները դասակարգվում են «Միջին առաջնահերթություն» ունեցող միջոցառումներ խմբում (դեղին խումբ): Իսկ 0-49 վարկանիշային միավոր ստացած միջոցառումները դասակարգվում են «Ցածր առաջնահերթություն» ունեցող միջոցառումներ խմբում (կարմիր խումբ): </t>
  </si>
  <si>
    <t>6. Առավել ճիշտ պատկեր ստանալու համար, կարևոր է, որ աղյուսակը լրացնելիս հայտատու մարմինները հնարավորինս ճիշտ ընտրեն յուրաքանչյուր չափորոշիչին համապատասխանող ցուցանիշը:</t>
  </si>
  <si>
    <t>Ծախսերի բնույթը</t>
  </si>
  <si>
    <t>Խումբ</t>
  </si>
  <si>
    <t>Չափորոշիչ</t>
  </si>
  <si>
    <t>A</t>
  </si>
  <si>
    <t>B</t>
  </si>
  <si>
    <t>C</t>
  </si>
  <si>
    <t>D</t>
  </si>
  <si>
    <t>Քաղաքականություն</t>
  </si>
  <si>
    <t>Ճկունություն</t>
  </si>
  <si>
    <t>Հասունություն</t>
  </si>
  <si>
    <t>Կատարողական</t>
  </si>
  <si>
    <t>Ցուցանիշ</t>
  </si>
  <si>
    <t>Չափորոշիչներ</t>
  </si>
  <si>
    <t>Ռազմավարություն</t>
  </si>
  <si>
    <t>Կառ. ծրագրի առաջնահերթություն</t>
  </si>
  <si>
    <t>A2</t>
  </si>
  <si>
    <t>A3</t>
  </si>
  <si>
    <t>A4</t>
  </si>
  <si>
    <t>A21</t>
  </si>
  <si>
    <t>A22</t>
  </si>
  <si>
    <t>A23</t>
  </si>
  <si>
    <t>A24</t>
  </si>
  <si>
    <t>A25</t>
  </si>
  <si>
    <t>A26</t>
  </si>
  <si>
    <t>A27</t>
  </si>
  <si>
    <t>A28</t>
  </si>
  <si>
    <t>A31</t>
  </si>
  <si>
    <t>A32</t>
  </si>
  <si>
    <t>A33</t>
  </si>
  <si>
    <t>A41</t>
  </si>
  <si>
    <t>A42</t>
  </si>
  <si>
    <t>A43</t>
  </si>
  <si>
    <t>A44</t>
  </si>
  <si>
    <t>A45</t>
  </si>
  <si>
    <t>B2</t>
  </si>
  <si>
    <t>B21</t>
  </si>
  <si>
    <t>B22</t>
  </si>
  <si>
    <t>B23</t>
  </si>
  <si>
    <t>B24</t>
  </si>
  <si>
    <t>B25</t>
  </si>
  <si>
    <t>B26</t>
  </si>
  <si>
    <t>B3</t>
  </si>
  <si>
    <t>B31</t>
  </si>
  <si>
    <t>B32</t>
  </si>
  <si>
    <t>B33</t>
  </si>
  <si>
    <t>B1</t>
  </si>
  <si>
    <t>B11</t>
  </si>
  <si>
    <t>B12</t>
  </si>
  <si>
    <t>B13</t>
  </si>
  <si>
    <t>Կենսաթոշակ</t>
  </si>
  <si>
    <t>Կառավարելիություն</t>
  </si>
  <si>
    <t>Պաշտպանվածություն</t>
  </si>
  <si>
    <t>C21</t>
  </si>
  <si>
    <t>C22</t>
  </si>
  <si>
    <t>C23</t>
  </si>
  <si>
    <t>C24</t>
  </si>
  <si>
    <t>A1</t>
  </si>
  <si>
    <t>A11</t>
  </si>
  <si>
    <t>A12</t>
  </si>
  <si>
    <t>A13</t>
  </si>
  <si>
    <t>A14</t>
  </si>
  <si>
    <t>Կարգավիճակ</t>
  </si>
  <si>
    <t>Փորձարկում</t>
  </si>
  <si>
    <t>Նոր մեկնարկած (մինչև 6 ամիս) միջոցառում</t>
  </si>
  <si>
    <t>D1</t>
  </si>
  <si>
    <t>D11</t>
  </si>
  <si>
    <t>D12</t>
  </si>
  <si>
    <t>D13</t>
  </si>
  <si>
    <t>D2</t>
  </si>
  <si>
    <t>D21</t>
  </si>
  <si>
    <t>D22</t>
  </si>
  <si>
    <t>D23</t>
  </si>
  <si>
    <t>D24</t>
  </si>
  <si>
    <t>D3</t>
  </si>
  <si>
    <t>D31</t>
  </si>
  <si>
    <t>D32</t>
  </si>
  <si>
    <t>D33</t>
  </si>
  <si>
    <t>Ծախսերի միտումներ</t>
  </si>
  <si>
    <t>D34</t>
  </si>
  <si>
    <t>Ռազմական դրության հետևանքների հաղթահարում</t>
  </si>
  <si>
    <t>Բնակչության թվից հաշվարկված միջոցառում</t>
  </si>
  <si>
    <t>Ավարտին մոտ միջոցառում (մինչև 1 տարի)</t>
  </si>
  <si>
    <t>Ցածր կատարողական (նախորդ տարվա սկզբնական հաստատվածի 70%-ից ցածր)</t>
  </si>
  <si>
    <t>Միջին կատարողական (նախորդ տարվա ակզբնական հաստատվածի 70% և ավելի)</t>
  </si>
  <si>
    <t>Բարձր կատարողական (նախորդ տարվա սկզբնական հաստատվածի 98% և ավելի)</t>
  </si>
  <si>
    <t>Վերաբաշխում չի կատարվել (2024 կիսամյակ)</t>
  </si>
  <si>
    <t>Կատարվել է 2-ից ավելի վերաբաշխում (2024 կիսամյակ)</t>
  </si>
  <si>
    <t>Արտաքին վարկ/դրամաշնորհ</t>
  </si>
  <si>
    <t>Ներքին</t>
  </si>
  <si>
    <t>Ընթացիկ</t>
  </si>
  <si>
    <t>Կապիտալ</t>
  </si>
  <si>
    <t>4. Աղյուսակում հայտատու մարմինների բյուջետային ծրագրերի միջոցառումների դասակարգումն ըստ առաջնահերթութոյւնների իրականացվում է ելնելով 12 չափորոշիչներից, որոնք խմբավորված են 4 խմբերում՝ «Քաղաքականություն», «Ճկունություն», «Հասունություն» և «Կատարողական»: Աղյուսակում չափորոշիչներից յուրաքանչյուրի համար սահմանված է ցուցանիշների խումբ, որոնք նկարագրում են տվյալ միջոցառման վիճակը  համապատասխան չափորոշիչի համատեքստում: Աղյուսակում հայտատու մարմինները յուրաքանչյուր միջոցառման դիմաց պետք է ընտրեն ներկայացված չափորոշիչների համապատասխան ցուցանիշը: Օրիանկ՝ եթե միջոցառումը փորձնական ծրագիր է, ապա աղյուսակում համապատասխան միջոցառման դիմաց «Փորձարկում» չափորոշիչի դաշտում ընտրվում է «Փորձնական միջոցառում» ցուցանիշը: Բոլոր ցուցանիշները աղյուսակում ներկայացված են բացվող ցանկի տեսքով:</t>
  </si>
  <si>
    <t>Սցենար 3</t>
  </si>
  <si>
    <t>1. Յուրաքանչյուր տարվա բյուջետային գործընթացի շրջանակներում ՀՀ կառավարության կողմից ՄԺԾԾ փաստաթուղթը հաստատվելուց հետո, հաջորդ տարվա պետական բյուջեի մասին օրենքի նախագիծը կազմելիս, որպես հայտի բաղկացուցիչ մաս, բացի սահմանված չափաքանակի շրջանակներում ներկայացված հիմնական ծախսային առաջարկի, ՀՀ ՖՆ պետք է ներկայացնեն նաև մարմնին հատկացված ընդհանուր չափաքանակի համեմատ բյուջետային ծախսերի 5% և 10% ավելի ցածր և 20% ավելի բարձր ընդհանուր ծախսային առաջարկի սցենարներ: Սցենարներն անհրաժեշտ է ներկայացնել սույն ֆայլի «Այլընտրանքներ» աղյուսակում:</t>
  </si>
  <si>
    <t>8. Անհրաժեշտ է նշել, թե ինչ դատողություններից ելնելով է համարվում, որ տվյալ գործողության իրականացումն իրատեսական է և դա հնարավոր կլինի ավարտել 3 ամսվա ընթացքում: Անհրաժեշտ է ներկայացնել նաև այդ գործողությունների իրականացման հետ կապված ռիսկերը: Եթե նվազեցվող կամ ավելացվող միջոցառումը օրգանապես կապված է այլ ծախսային միջոցառումների հետ, որոնք կազդվեն միջոցառման վերանայման արդյունքում, անհրաժեշտ է բացահայտել այդ կապերը և ներկայացնել նաև առաջարկի ազդեցությունը ազդվող միջոցառումների վրա:</t>
  </si>
  <si>
    <r>
      <t xml:space="preserve">4. «J», «K» և «L» սյունակներում հայտատու մարմնի կողմից ներկայացվում են ծախսային այլընտրանքային առաջարկներ, համապատասխանաբար՝ հիմնական ծախսային առաջարկի համեմատ ընդհանուր ծախսերի՝ 5% և  10% նվազ, ինչես նաև 20% ավելի սցենարներով:  Այլընտրանքային ծախսային սցենարները ներկայացնելիս ծախսերի նվազեցման առաջարկներն անհրաժեշտ է ներկայացնել </t>
    </r>
    <r>
      <rPr>
        <b/>
        <i/>
        <u/>
        <sz val="11"/>
        <color rgb="FFC00000"/>
        <rFont val="Calibri"/>
        <family val="2"/>
        <scheme val="minor"/>
      </rPr>
      <t>բացառապես ընթացիկ ծախսերի մասով</t>
    </r>
    <r>
      <rPr>
        <sz val="11"/>
        <color theme="1"/>
        <rFont val="Calibri"/>
        <family val="2"/>
        <scheme val="minor"/>
      </rPr>
      <t xml:space="preserve">: </t>
    </r>
  </si>
  <si>
    <t xml:space="preserve">7. «M», «N» և «O» սյունակներում ներկայացվում են մեկնաբանություններ այլընտրանքային ծախսային սցենարների վերաբերյալ: Մասնավորապես, յուրաքանչյուր վերանայված միջոցառման դիմաց անհրաժեշտ է ներկայացնել, թե կոնկրետ ինչ դատողություններից ելնելով է առաջարկվում վերանայել այդ միջոցառման ծախսերը և ինչ ռիսկեր կան դրա իրականացման հետ կապված: Այն դեպքերում, երբ առաջարկը ենթադրում է որոշակի գործողությունների իրականացում, օրինակ՝  օրենսդրական փոփոխություններ, գործող քաղաքականությունների վերանայում, ծառայության մատուցման մեխանիզմների վերանայում և այլն, աղյուսակի այս հատվածում անհրաժեշտ է նշել կոնկրետ գործողության բովանդակությունը, դրա իրատեսական ժամկետները և վերջինիս իրականացման հետ կապված ռիսկերը: </t>
  </si>
  <si>
    <t>7.Եթե հայտատու մարմնի բյուջետային ծրագրին/միջոցառմանը համապատասխանում են մեկից ավել ցուցանիշներ, ապա ընտրվում է ավելի բարձր միավոր ունեցող ցուցանիշը:</t>
  </si>
  <si>
    <t>Սցենար 3 
(20%-ով ավելի)</t>
  </si>
  <si>
    <t>2024թ. Փաստ</t>
  </si>
  <si>
    <t>2025թ. Բյուջե (համամասնություններ)</t>
  </si>
  <si>
    <t>2026-2028թ ՄԺԾԾ</t>
  </si>
  <si>
    <t>2028թ.</t>
  </si>
  <si>
    <t>2026թ պետական բյուջեի ծախսեր (հազ. դրամ)</t>
  </si>
  <si>
    <t xml:space="preserve">5. Այլընտրանքային ծախսային սցենարները մշակելիս գերատեսչությունն ինքնուրույն է որոշում իր պատասխանատվությամբ իրականացվող ծրագրերի առաձին միջոցառումների գծով ծախսերի նվազեցման կամ ավելացման չափը՝ ելնելով ոլորտային առաջնահերթություններից, առկա պարտավորություններից, ծախսերի կրճատման կամ ավելացման հնարավորությունից, քաղաքականության և օրենսդրության վերանայման կարիքներից և դրանց իրատեսականությունից այլն: Առաջարկը ձևավորելիս անհրաժեշտ է հաշվի առնել դրա իրատեսականությունը, այսինքն առաջարկը պետք է կառուցել այնպես, որ առավելագունը 3 ամսում հնարավոր լինի ամբողջությամբ այն իրագործել: </t>
  </si>
  <si>
    <t xml:space="preserve">6. Այլընտրանքային ծախսային առաջարկները կարող են ենթադրել ինչպես առանձին ուղղություններով ծախսերի խնայողություններ, տնտեսումներ և օպտիմալացում (օրինակ՝ սպասարկող անձնակազմի կրճատում, հոսանքի ծախսերի տնտեսում, գործառույթների միավորում և այլն ), այնպես էլ ծառայության մատուցման կամ ընդլայնման տեմպերի վերանայում, նոր մեկնարկող միջոցառումների հետաձգում կամ չեղարկում, ոչ արդյունավետ միջոցառումների դադարեցում,  շահառուների գործող շրջանակների վերանայում, ծառայությունների շրջանակի կամ մատուցման մեխանիզմի (օրինակ՝ սեփական ռեսուրսներով մատուցում՝ արտապատվիրակման փոխարեն և այլն) վերանայում և այլն: </t>
  </si>
  <si>
    <t xml:space="preserve">2. «Այլընտրանքներ» աղյուսակի «I» սյունակում ներկայացվում է հայտատու մարմնի տվյալ տարվա պետական բյուջետային հայտի շրջանակներում ներկայացվող հիմնական ծախսային առաջարկը, որը մարմնի կողմից առաջարկվում է ներառել տվյալ տարվա պետական բյուջեի նախագծում: Հիմնական ծախսային առաջարկը մշակելիս անհրաժեշտ է խստորեն պահպանել հայտերի ներկայացման համար տվյալ տարվա բյուջետային գործընթացը սկսելու մասին ՀՀ վարչապետի որոշմամբ սահմանված ժամկետները, ինչպես նաև հասատված առաջիկա տարով սկսվող ՄԺԾԾ փաստաթղթով տվյալ մարմնի համար սահմանված ծախսային չափաքանակները: </t>
  </si>
  <si>
    <t xml:space="preserve">3. Սահմանված չափաքանակների և ժամկետների խախտմամբ ներկայացված հայտերը ՀՀ ՖՆ կողմից չեն ընդունվելու և հիմք չեն հանդիսանալու տվյալ տարվա պետական բյուջետի ծախսերի պլանավորման համար: </t>
  </si>
  <si>
    <t>Ծախսային առաջնահերթությունների ներկայացման ձևաչափի լրացման</t>
  </si>
  <si>
    <t xml:space="preserve">Հայտատու պետական մարմինները՝ 
</t>
  </si>
  <si>
    <t xml:space="preserve">ՄԺԾԾ և տվյալ տարվա բյուջետային հայտի շրջանակներում, ՀՀ ՖՆ են ներկայացնում նաև ՄԺԾԾ փաստաթղթով տվյալ մարմնի համար սահմանված բյուջետային ծրագրերի և միջոցառումների դասակարգումն ըստ ծախսային առաջնահերթությունների: </t>
  </si>
  <si>
    <t>(Ներկայացվում է ՄԺԾԾ հայտի շրջանակում, նոր նախաձեռնությունների ներկայացման փուլում)</t>
  </si>
  <si>
    <t>Հավելված 17</t>
  </si>
  <si>
    <t>Հավելված 16</t>
  </si>
  <si>
    <t>(Ներկայացվում է տվյալ տարվա բյուջետային հայտի ներկայացման փուլում )</t>
  </si>
  <si>
    <t>Ծախսային այլընտրանքների ներկայացման ձևաչափի լրացման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</si>
</sst>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_);_(* \(#,##0.0\);_(* &quot;-&quot;??_);_(@_)"/>
    <numFmt numFmtId="166" formatCode="#,##0.0_);\(#,##0.0\)"/>
  </numFmts>
  <fonts count="32" x14ac:knownFonts="1">
    <font>
      <sz val="11"/>
      <color theme="1"/>
      <name val="Calibri"/>
      <family val="2"/>
      <scheme val="minor"/>
    </font>
    <font>
      <sz val="11"/>
      <color theme="1"/>
      <name val="Calibri"/>
      <family val="2"/>
      <scheme val="minor"/>
    </font>
    <font>
      <b/>
      <sz val="11"/>
      <color theme="1"/>
      <name val="Calibri"/>
      <family val="2"/>
      <scheme val="minor"/>
    </font>
    <font>
      <b/>
      <i/>
      <u/>
      <sz val="11"/>
      <color rgb="FFC00000"/>
      <name val="Calibri"/>
      <family val="2"/>
      <scheme val="minor"/>
    </font>
    <font>
      <sz val="11"/>
      <color rgb="FF000000"/>
      <name val="Calibri"/>
      <family val="2"/>
    </font>
    <font>
      <sz val="9"/>
      <name val="GHEA Grapalat"/>
      <family val="3"/>
    </font>
    <font>
      <sz val="11"/>
      <color rgb="FF000000"/>
      <name val="Calibri"/>
      <family val="2"/>
    </font>
    <font>
      <sz val="11"/>
      <name val="GHEA Grapalat"/>
      <family val="3"/>
    </font>
    <font>
      <sz val="10"/>
      <name val="GHEA Grapalat"/>
      <family val="3"/>
    </font>
    <font>
      <sz val="11"/>
      <color rgb="FF000000"/>
      <name val="GHEA Grapalat"/>
      <family val="3"/>
    </font>
    <font>
      <sz val="10"/>
      <color rgb="FF000000"/>
      <name val="GHEA Grapalat"/>
      <family val="3"/>
    </font>
    <font>
      <b/>
      <sz val="10"/>
      <name val="GHEA Grapalat"/>
      <family val="3"/>
    </font>
    <font>
      <b/>
      <sz val="10"/>
      <color rgb="FF000000"/>
      <name val="GHEA Grapalat"/>
      <family val="3"/>
    </font>
    <font>
      <b/>
      <sz val="11"/>
      <name val="GHEA Grapalat"/>
      <family val="3"/>
    </font>
    <font>
      <sz val="8"/>
      <name val="GHEA Grapalat"/>
      <family val="2"/>
    </font>
    <font>
      <sz val="10"/>
      <name val="Arial"/>
      <family val="2"/>
      <charset val="204"/>
    </font>
    <font>
      <sz val="8"/>
      <name val="GHEA Grapalat"/>
      <family val="3"/>
    </font>
    <font>
      <sz val="10"/>
      <name val="Arial"/>
      <family val="2"/>
    </font>
    <font>
      <sz val="8"/>
      <color theme="1"/>
      <name val="Calibri"/>
      <family val="2"/>
      <scheme val="minor"/>
    </font>
    <font>
      <b/>
      <sz val="8"/>
      <color theme="0"/>
      <name val="Calibri"/>
      <family val="2"/>
      <scheme val="minor"/>
    </font>
    <font>
      <b/>
      <sz val="8"/>
      <color theme="1"/>
      <name val="Calibri"/>
      <family val="2"/>
      <scheme val="minor"/>
    </font>
    <font>
      <b/>
      <sz val="8"/>
      <name val="GHEA Grapalat"/>
      <family val="3"/>
    </font>
    <font>
      <sz val="8"/>
      <color theme="1"/>
      <name val="GHEA Grapalat"/>
      <family val="3"/>
    </font>
    <font>
      <b/>
      <sz val="11"/>
      <color rgb="FFC00000"/>
      <name val="GHEA Grapalat"/>
      <family val="3"/>
    </font>
    <font>
      <b/>
      <sz val="16"/>
      <color theme="8" tint="-0.249977111117893"/>
      <name val="GHEA Grapalat"/>
      <family val="3"/>
    </font>
    <font>
      <b/>
      <sz val="11"/>
      <color theme="8" tint="-0.249977111117893"/>
      <name val="GHEA Grapalat"/>
      <family val="3"/>
    </font>
    <font>
      <b/>
      <sz val="11"/>
      <color rgb="FFC00000"/>
      <name val="Calibri"/>
      <family val="2"/>
      <scheme val="minor"/>
    </font>
    <font>
      <b/>
      <sz val="8"/>
      <color theme="1"/>
      <name val="GHEA Grapalat"/>
      <family val="3"/>
    </font>
    <font>
      <i/>
      <sz val="8"/>
      <color theme="1"/>
      <name val="GHEA Grapalat"/>
      <family val="3"/>
    </font>
    <font>
      <b/>
      <sz val="9"/>
      <color rgb="FF000000"/>
      <name val="GHEA Grapalat"/>
      <family val="3"/>
    </font>
    <font>
      <b/>
      <sz val="9"/>
      <name val="GHEA Grapalat"/>
      <family val="3"/>
    </font>
    <font>
      <sz val="9"/>
      <color rgb="FF000000"/>
      <name val="GHEA Grapalat"/>
      <family val="3"/>
    </font>
  </fonts>
  <fills count="18">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0"/>
        <bgColor rgb="FFFFFFFF"/>
      </patternFill>
    </fill>
    <fill>
      <patternFill patternType="solid">
        <fgColor theme="0"/>
        <bgColor rgb="FF95B3D7"/>
      </patternFill>
    </fill>
    <fill>
      <patternFill patternType="solid">
        <fgColor theme="4" tint="0.79998168889431442"/>
        <bgColor rgb="FF95B3D7"/>
      </patternFill>
    </fill>
    <fill>
      <patternFill patternType="solid">
        <fgColor theme="0"/>
        <bgColor rgb="FFD9D9D9"/>
      </patternFill>
    </fill>
    <fill>
      <patternFill patternType="solid">
        <fgColor theme="0" tint="-0.14999847407452621"/>
        <bgColor rgb="FFD9D9D9"/>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9" fontId="1"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0" fontId="14" fillId="0" borderId="0">
      <alignment horizontal="left" vertical="top" wrapText="1"/>
    </xf>
    <xf numFmtId="43" fontId="1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6" fillId="0" borderId="0"/>
    <xf numFmtId="43" fontId="17" fillId="0" borderId="0" applyFont="0" applyFill="0" applyBorder="0" applyAlignment="0" applyProtection="0"/>
    <xf numFmtId="43" fontId="1" fillId="0" borderId="0" applyFont="0" applyFill="0" applyBorder="0" applyAlignment="0" applyProtection="0"/>
  </cellStyleXfs>
  <cellXfs count="134">
    <xf numFmtId="0" fontId="0" fillId="0" borderId="0" xfId="0"/>
    <xf numFmtId="0" fontId="0" fillId="3" borderId="1" xfId="0" applyFill="1" applyBorder="1" applyAlignment="1">
      <alignment horizontal="center" vertical="center"/>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0" fillId="5" borderId="1" xfId="0" applyFill="1" applyBorder="1" applyAlignment="1">
      <alignment vertical="top"/>
    </xf>
    <xf numFmtId="0" fontId="0" fillId="0" borderId="1" xfId="0" applyBorder="1" applyAlignment="1">
      <alignment horizontal="center" vertical="top"/>
    </xf>
    <xf numFmtId="0" fontId="0" fillId="8" borderId="1" xfId="0" applyFill="1" applyBorder="1" applyAlignment="1">
      <alignment vertical="top"/>
    </xf>
    <xf numFmtId="165" fontId="7" fillId="9" borderId="0" xfId="3" applyNumberFormat="1" applyFont="1" applyFill="1" applyAlignment="1" applyProtection="1"/>
    <xf numFmtId="165" fontId="7" fillId="9" borderId="0" xfId="3" applyNumberFormat="1" applyFont="1" applyFill="1" applyAlignment="1" applyProtection="1">
      <alignment horizontal="center"/>
    </xf>
    <xf numFmtId="0" fontId="7" fillId="0" borderId="0" xfId="2" applyFont="1"/>
    <xf numFmtId="0" fontId="5" fillId="9" borderId="0" xfId="2" applyFont="1" applyFill="1" applyProtection="1">
      <protection locked="0"/>
    </xf>
    <xf numFmtId="0" fontId="7" fillId="0" borderId="0" xfId="2" applyFont="1" applyAlignment="1">
      <alignment horizontal="left"/>
    </xf>
    <xf numFmtId="165" fontId="5" fillId="0" borderId="0" xfId="2" applyNumberFormat="1" applyFont="1" applyAlignment="1">
      <alignment horizontal="center" vertical="center" wrapText="1"/>
    </xf>
    <xf numFmtId="0" fontId="13" fillId="0" borderId="0" xfId="2" applyFont="1"/>
    <xf numFmtId="0" fontId="8" fillId="10" borderId="1" xfId="2" applyFont="1" applyFill="1" applyBorder="1" applyAlignment="1" applyProtection="1">
      <alignment horizontal="left" vertical="top"/>
      <protection locked="0"/>
    </xf>
    <xf numFmtId="166" fontId="8" fillId="0" borderId="1" xfId="3" applyNumberFormat="1" applyFont="1" applyFill="1" applyBorder="1" applyAlignment="1" applyProtection="1">
      <alignment vertical="center"/>
    </xf>
    <xf numFmtId="0" fontId="10" fillId="11" borderId="1" xfId="2" applyFont="1" applyFill="1" applyBorder="1" applyAlignment="1" applyProtection="1">
      <alignment horizontal="left" vertical="top"/>
      <protection locked="0"/>
    </xf>
    <xf numFmtId="166" fontId="8" fillId="12" borderId="1" xfId="2" applyNumberFormat="1" applyFont="1" applyFill="1" applyBorder="1" applyAlignment="1">
      <alignment vertical="top"/>
    </xf>
    <xf numFmtId="0" fontId="8" fillId="0" borderId="1" xfId="2" applyFont="1" applyBorder="1" applyAlignment="1" applyProtection="1">
      <alignment horizontal="left" vertical="top"/>
      <protection locked="0"/>
    </xf>
    <xf numFmtId="43" fontId="7" fillId="9" borderId="0" xfId="3" applyFont="1" applyFill="1" applyAlignment="1" applyProtection="1"/>
    <xf numFmtId="0" fontId="5" fillId="9" borderId="0" xfId="2" applyFont="1" applyFill="1" applyAlignment="1" applyProtection="1">
      <alignment horizontal="left"/>
      <protection locked="0"/>
    </xf>
    <xf numFmtId="0" fontId="5" fillId="9" borderId="0" xfId="3" applyNumberFormat="1" applyFont="1" applyFill="1" applyAlignment="1" applyProtection="1">
      <alignment wrapText="1"/>
      <protection locked="0"/>
    </xf>
    <xf numFmtId="165" fontId="9" fillId="9" borderId="0" xfId="3" applyNumberFormat="1" applyFont="1" applyFill="1" applyAlignment="1" applyProtection="1"/>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0" borderId="0" xfId="0" applyAlignment="1">
      <alignment horizontal="left" vertical="top" wrapText="1"/>
    </xf>
    <xf numFmtId="0" fontId="12" fillId="0" borderId="1" xfId="2" applyFont="1" applyBorder="1" applyAlignment="1" applyProtection="1">
      <alignment horizontal="center" vertical="center"/>
      <protection locked="0"/>
    </xf>
    <xf numFmtId="0" fontId="12" fillId="0" borderId="1" xfId="2" applyFont="1" applyBorder="1" applyAlignment="1" applyProtection="1">
      <alignment horizontal="left" vertical="center"/>
      <protection locked="0"/>
    </xf>
    <xf numFmtId="166" fontId="11" fillId="0" borderId="1" xfId="3" applyNumberFormat="1" applyFont="1" applyFill="1" applyBorder="1" applyAlignment="1" applyProtection="1">
      <alignment vertical="center"/>
    </xf>
    <xf numFmtId="0" fontId="0" fillId="5" borderId="2" xfId="0" applyFill="1" applyBorder="1" applyAlignment="1">
      <alignment vertical="top"/>
    </xf>
    <xf numFmtId="0" fontId="0" fillId="5" borderId="8" xfId="0" applyFill="1" applyBorder="1" applyAlignment="1">
      <alignment vertical="top"/>
    </xf>
    <xf numFmtId="166" fontId="16" fillId="0" borderId="1" xfId="3" applyNumberFormat="1" applyFont="1" applyFill="1" applyBorder="1" applyAlignment="1" applyProtection="1">
      <alignment horizontal="center" vertical="center"/>
    </xf>
    <xf numFmtId="166" fontId="16" fillId="0" borderId="1" xfId="3" applyNumberFormat="1" applyFont="1" applyFill="1" applyBorder="1" applyAlignment="1" applyProtection="1">
      <alignment horizontal="left" vertical="top"/>
    </xf>
    <xf numFmtId="0" fontId="16" fillId="0" borderId="0" xfId="2" applyFont="1" applyAlignment="1">
      <alignment horizontal="left"/>
    </xf>
    <xf numFmtId="0" fontId="16" fillId="7" borderId="1" xfId="2" applyFont="1" applyFill="1" applyBorder="1" applyAlignment="1" applyProtection="1">
      <alignment horizontal="center" vertical="center" wrapText="1"/>
      <protection locked="0"/>
    </xf>
    <xf numFmtId="165" fontId="16" fillId="0" borderId="0" xfId="2" applyNumberFormat="1" applyFont="1" applyAlignment="1">
      <alignment horizontal="center" vertical="center" wrapText="1"/>
    </xf>
    <xf numFmtId="164" fontId="20" fillId="3" borderId="1" xfId="1" applyNumberFormat="1" applyFont="1" applyFill="1" applyBorder="1"/>
    <xf numFmtId="0" fontId="18" fillId="3" borderId="1" xfId="0" applyFont="1" applyFill="1" applyBorder="1" applyAlignment="1">
      <alignment horizontal="center" vertical="center"/>
    </xf>
    <xf numFmtId="0" fontId="16" fillId="0" borderId="0" xfId="2" applyFont="1"/>
    <xf numFmtId="166" fontId="21" fillId="0" borderId="1" xfId="3" applyNumberFormat="1" applyFont="1" applyFill="1" applyBorder="1" applyAlignment="1" applyProtection="1">
      <alignment vertical="center"/>
    </xf>
    <xf numFmtId="0" fontId="21" fillId="0" borderId="0" xfId="2" applyFont="1"/>
    <xf numFmtId="166" fontId="16" fillId="0" borderId="1" xfId="3" applyNumberFormat="1" applyFont="1" applyFill="1" applyBorder="1" applyAlignment="1" applyProtection="1">
      <alignment vertical="center"/>
    </xf>
    <xf numFmtId="166" fontId="16" fillId="12" borderId="6" xfId="2" applyNumberFormat="1" applyFont="1" applyFill="1" applyBorder="1" applyAlignment="1">
      <alignment horizontal="center" vertical="center"/>
    </xf>
    <xf numFmtId="166" fontId="16" fillId="14" borderId="1" xfId="3" applyNumberFormat="1" applyFont="1" applyFill="1" applyBorder="1" applyAlignment="1" applyProtection="1">
      <alignment horizontal="center" vertical="center"/>
    </xf>
    <xf numFmtId="0" fontId="8" fillId="3" borderId="1" xfId="2" applyFont="1" applyFill="1" applyBorder="1" applyAlignment="1" applyProtection="1">
      <alignment horizontal="center" vertical="center"/>
      <protection locked="0"/>
    </xf>
    <xf numFmtId="0" fontId="8" fillId="3" borderId="1" xfId="2" applyFont="1" applyFill="1" applyBorder="1" applyAlignment="1" applyProtection="1">
      <alignment horizontal="left" vertical="center"/>
      <protection locked="0"/>
    </xf>
    <xf numFmtId="166" fontId="11" fillId="0" borderId="1" xfId="3" applyNumberFormat="1" applyFont="1" applyFill="1" applyBorder="1" applyAlignment="1" applyProtection="1">
      <alignment horizontal="center" vertical="center"/>
    </xf>
    <xf numFmtId="0" fontId="23" fillId="2" borderId="0" xfId="2" applyFont="1" applyFill="1"/>
    <xf numFmtId="0" fontId="7" fillId="2" borderId="0" xfId="2" applyFont="1" applyFill="1"/>
    <xf numFmtId="0" fontId="18" fillId="5" borderId="2" xfId="0" applyFont="1" applyFill="1" applyBorder="1" applyAlignment="1">
      <alignment vertical="top"/>
    </xf>
    <xf numFmtId="0" fontId="18" fillId="5" borderId="8" xfId="0" applyFont="1" applyFill="1" applyBorder="1" applyAlignment="1">
      <alignment vertical="top"/>
    </xf>
    <xf numFmtId="0" fontId="18" fillId="5" borderId="3" xfId="0" applyFont="1" applyFill="1" applyBorder="1" applyAlignment="1">
      <alignment vertical="top"/>
    </xf>
    <xf numFmtId="0" fontId="18" fillId="0" borderId="1" xfId="0" applyFont="1" applyBorder="1" applyAlignment="1">
      <alignment vertical="top"/>
    </xf>
    <xf numFmtId="0" fontId="0" fillId="5" borderId="0" xfId="0" applyFill="1"/>
    <xf numFmtId="0" fontId="22" fillId="0" borderId="0" xfId="0" applyFont="1" applyAlignment="1">
      <alignment vertical="center"/>
    </xf>
    <xf numFmtId="0" fontId="0" fillId="0" borderId="0" xfId="0" applyAlignment="1">
      <alignment vertical="center"/>
    </xf>
    <xf numFmtId="0" fontId="27" fillId="4" borderId="1" xfId="0" applyFont="1" applyFill="1" applyBorder="1" applyAlignment="1">
      <alignment horizontal="center" vertical="center" wrapText="1"/>
    </xf>
    <xf numFmtId="0" fontId="27" fillId="5" borderId="1" xfId="0" applyFont="1" applyFill="1" applyBorder="1" applyAlignment="1">
      <alignment horizontal="center" vertical="center"/>
    </xf>
    <xf numFmtId="0" fontId="28" fillId="0" borderId="12" xfId="0" applyFont="1" applyBorder="1" applyAlignment="1">
      <alignment horizontal="center" vertical="center"/>
    </xf>
    <xf numFmtId="0" fontId="28" fillId="0" borderId="10" xfId="0" applyFont="1" applyBorder="1" applyAlignment="1">
      <alignment horizontal="center" vertical="center"/>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7" fillId="16" borderId="2" xfId="0" applyFont="1" applyFill="1" applyBorder="1" applyAlignment="1">
      <alignment horizontal="center" vertical="center"/>
    </xf>
    <xf numFmtId="0" fontId="27" fillId="16" borderId="1" xfId="0" applyFont="1" applyFill="1" applyBorder="1" applyAlignment="1">
      <alignment horizontal="center" vertical="center"/>
    </xf>
    <xf numFmtId="0" fontId="27" fillId="5" borderId="2" xfId="0" applyFont="1" applyFill="1" applyBorder="1" applyAlignment="1">
      <alignment horizontal="center" vertical="center"/>
    </xf>
    <xf numFmtId="0" fontId="26" fillId="0" borderId="0" xfId="0" applyFont="1" applyAlignment="1">
      <alignment vertical="center"/>
    </xf>
    <xf numFmtId="0" fontId="22" fillId="17" borderId="1" xfId="0" applyFont="1" applyFill="1" applyBorder="1" applyAlignment="1">
      <alignment horizontal="center" vertical="center" wrapText="1"/>
    </xf>
    <xf numFmtId="0" fontId="27" fillId="5" borderId="8" xfId="0" applyFont="1" applyFill="1" applyBorder="1" applyAlignment="1">
      <alignment vertical="center"/>
    </xf>
    <xf numFmtId="0" fontId="22" fillId="5" borderId="4" xfId="0" applyFont="1" applyFill="1" applyBorder="1" applyAlignment="1">
      <alignment vertical="center"/>
    </xf>
    <xf numFmtId="0" fontId="22" fillId="5" borderId="9" xfId="0" applyFont="1" applyFill="1" applyBorder="1" applyAlignment="1">
      <alignment vertical="center"/>
    </xf>
    <xf numFmtId="0" fontId="27" fillId="16" borderId="8" xfId="0" applyFont="1" applyFill="1" applyBorder="1" applyAlignment="1">
      <alignment vertical="center"/>
    </xf>
    <xf numFmtId="0" fontId="27" fillId="16" borderId="3" xfId="0" applyFont="1" applyFill="1" applyBorder="1" applyAlignment="1">
      <alignment vertical="center"/>
    </xf>
    <xf numFmtId="0" fontId="28" fillId="0" borderId="10" xfId="0" applyFont="1" applyBorder="1" applyAlignment="1">
      <alignment vertical="center"/>
    </xf>
    <xf numFmtId="0" fontId="28" fillId="0" borderId="3" xfId="0" applyFont="1" applyBorder="1" applyAlignment="1">
      <alignment vertical="center"/>
    </xf>
    <xf numFmtId="0" fontId="28" fillId="0" borderId="1" xfId="0" applyFont="1" applyBorder="1" applyAlignment="1">
      <alignment horizontal="center" vertical="center" wrapText="1"/>
    </xf>
    <xf numFmtId="0" fontId="27" fillId="16" borderId="1" xfId="0" applyFont="1" applyFill="1" applyBorder="1" applyAlignment="1">
      <alignment horizontal="left" vertical="center"/>
    </xf>
    <xf numFmtId="0" fontId="28" fillId="0" borderId="1" xfId="0" applyFont="1" applyBorder="1" applyAlignment="1">
      <alignment horizontal="left" vertical="center" indent="1"/>
    </xf>
    <xf numFmtId="166" fontId="16" fillId="12" borderId="6" xfId="2" applyNumberFormat="1" applyFont="1" applyFill="1" applyBorder="1" applyAlignment="1">
      <alignment horizontal="center" vertical="top"/>
    </xf>
    <xf numFmtId="0" fontId="22" fillId="5" borderId="1" xfId="0" applyFont="1" applyFill="1" applyBorder="1" applyAlignment="1">
      <alignment horizontal="center" vertical="center" wrapText="1"/>
    </xf>
    <xf numFmtId="0" fontId="0" fillId="5" borderId="1" xfId="0" applyFill="1" applyBorder="1" applyAlignment="1">
      <alignment horizontal="center" vertical="top"/>
    </xf>
    <xf numFmtId="164" fontId="2" fillId="5" borderId="1" xfId="1" applyNumberFormat="1" applyFont="1" applyFill="1" applyBorder="1"/>
    <xf numFmtId="166" fontId="8" fillId="10" borderId="1" xfId="11" applyNumberFormat="1" applyFont="1" applyFill="1" applyBorder="1" applyAlignment="1" applyProtection="1">
      <alignment vertical="center"/>
    </xf>
    <xf numFmtId="0" fontId="29" fillId="0" borderId="1" xfId="2" applyFont="1" applyBorder="1" applyAlignment="1" applyProtection="1">
      <alignment horizontal="center" vertical="center"/>
      <protection locked="0"/>
    </xf>
    <xf numFmtId="0" fontId="29" fillId="0" borderId="1" xfId="2" applyFont="1" applyBorder="1" applyAlignment="1" applyProtection="1">
      <alignment horizontal="left" vertical="center"/>
      <protection locked="0"/>
    </xf>
    <xf numFmtId="166" fontId="30" fillId="0" borderId="1" xfId="3" applyNumberFormat="1" applyFont="1" applyFill="1" applyBorder="1" applyAlignment="1" applyProtection="1">
      <alignment vertical="center"/>
    </xf>
    <xf numFmtId="0" fontId="31" fillId="13" borderId="1" xfId="2" applyFont="1" applyFill="1" applyBorder="1" applyAlignment="1" applyProtection="1">
      <alignment horizontal="left" vertical="top"/>
      <protection locked="0"/>
    </xf>
    <xf numFmtId="166" fontId="5" fillId="14" borderId="1" xfId="3" applyNumberFormat="1" applyFont="1" applyFill="1" applyBorder="1" applyAlignment="1" applyProtection="1">
      <alignment vertical="center"/>
    </xf>
    <xf numFmtId="166" fontId="5" fillId="14" borderId="1" xfId="11" applyNumberFormat="1" applyFont="1" applyFill="1" applyBorder="1" applyAlignment="1" applyProtection="1">
      <alignment vertical="center"/>
    </xf>
    <xf numFmtId="0" fontId="5" fillId="0" borderId="1" xfId="2" applyFont="1" applyBorder="1" applyAlignment="1" applyProtection="1">
      <alignment horizontal="left" vertical="top"/>
      <protection locked="0"/>
    </xf>
    <xf numFmtId="166" fontId="5" fillId="0" borderId="1" xfId="3" applyNumberFormat="1" applyFont="1" applyFill="1" applyBorder="1" applyAlignment="1" applyProtection="1">
      <alignment vertical="center"/>
    </xf>
    <xf numFmtId="166" fontId="5" fillId="10" borderId="1" xfId="11" applyNumberFormat="1" applyFont="1" applyFill="1" applyBorder="1" applyAlignment="1" applyProtection="1">
      <alignment vertical="center"/>
    </xf>
    <xf numFmtId="0" fontId="31" fillId="11" borderId="1" xfId="2" applyFont="1" applyFill="1" applyBorder="1" applyAlignment="1" applyProtection="1">
      <alignment horizontal="left" vertical="top"/>
      <protection locked="0"/>
    </xf>
    <xf numFmtId="0" fontId="5" fillId="10" borderId="1" xfId="2" applyFont="1" applyFill="1" applyBorder="1" applyAlignment="1" applyProtection="1">
      <alignment horizontal="left" vertical="top"/>
      <protection locked="0"/>
    </xf>
    <xf numFmtId="166" fontId="5" fillId="12" borderId="1" xfId="2" applyNumberFormat="1" applyFont="1" applyFill="1" applyBorder="1" applyAlignment="1">
      <alignment vertical="top"/>
    </xf>
    <xf numFmtId="164" fontId="2" fillId="3" borderId="1" xfId="1" applyNumberFormat="1" applyFont="1" applyFill="1" applyBorder="1" applyAlignment="1">
      <alignment wrapText="1"/>
    </xf>
    <xf numFmtId="0" fontId="11" fillId="0" borderId="1" xfId="3" applyNumberFormat="1" applyFont="1" applyFill="1" applyBorder="1" applyAlignment="1" applyProtection="1">
      <alignment vertical="center" wrapText="1"/>
      <protection locked="0"/>
    </xf>
    <xf numFmtId="0" fontId="8" fillId="0" borderId="1" xfId="2" applyFont="1" applyBorder="1" applyAlignment="1" applyProtection="1">
      <alignment wrapText="1"/>
      <protection locked="0"/>
    </xf>
    <xf numFmtId="0" fontId="8" fillId="12" borderId="1" xfId="2" applyFont="1" applyFill="1" applyBorder="1" applyAlignment="1" applyProtection="1">
      <alignment vertical="top" wrapText="1"/>
      <protection locked="0"/>
    </xf>
    <xf numFmtId="0" fontId="7" fillId="0" borderId="0" xfId="2" applyFont="1" applyAlignment="1">
      <alignment wrapText="1"/>
    </xf>
    <xf numFmtId="0" fontId="25" fillId="0" borderId="0" xfId="0" applyFont="1" applyAlignment="1">
      <alignment horizontal="center"/>
    </xf>
    <xf numFmtId="0" fontId="8" fillId="9" borderId="0" xfId="2" applyFont="1" applyFill="1" applyAlignment="1" applyProtection="1">
      <alignment horizontal="left"/>
      <protection locked="0"/>
    </xf>
    <xf numFmtId="43" fontId="8" fillId="9" borderId="0" xfId="3" applyFont="1" applyFill="1" applyAlignment="1" applyProtection="1"/>
    <xf numFmtId="0" fontId="18" fillId="3" borderId="1" xfId="0" applyFont="1" applyFill="1" applyBorder="1" applyAlignment="1">
      <alignment horizontal="center" vertical="center" wrapText="1"/>
    </xf>
    <xf numFmtId="0" fontId="30" fillId="0" borderId="1" xfId="3" applyNumberFormat="1" applyFont="1" applyFill="1" applyBorder="1" applyAlignment="1" applyProtection="1">
      <alignment vertical="center" wrapText="1"/>
      <protection locked="0"/>
    </xf>
    <xf numFmtId="0" fontId="5" fillId="0" borderId="1" xfId="2" applyFont="1" applyBorder="1" applyAlignment="1" applyProtection="1">
      <alignment wrapText="1"/>
      <protection locked="0"/>
    </xf>
    <xf numFmtId="0" fontId="5" fillId="12" borderId="1" xfId="2" applyFont="1" applyFill="1" applyBorder="1" applyAlignment="1" applyProtection="1">
      <alignment vertical="top" wrapText="1"/>
      <protection locked="0"/>
    </xf>
    <xf numFmtId="0" fontId="5" fillId="7" borderId="1" xfId="2" applyFont="1" applyFill="1" applyBorder="1" applyAlignment="1" applyProtection="1">
      <alignment wrapText="1"/>
      <protection locked="0"/>
    </xf>
    <xf numFmtId="0" fontId="0" fillId="0" borderId="0" xfId="0" applyAlignment="1">
      <alignment horizontal="left" vertical="top" wrapText="1"/>
    </xf>
    <xf numFmtId="0" fontId="25" fillId="0" borderId="0" xfId="0" applyFont="1" applyAlignment="1">
      <alignment horizontal="center"/>
    </xf>
    <xf numFmtId="0" fontId="24" fillId="0" borderId="0" xfId="0" applyFont="1" applyAlignment="1">
      <alignment horizontal="center"/>
    </xf>
    <xf numFmtId="0" fontId="16" fillId="7" borderId="1" xfId="2" applyFont="1" applyFill="1" applyBorder="1" applyAlignment="1" applyProtection="1">
      <alignment horizontal="center" vertical="center" wrapText="1"/>
      <protection locked="0"/>
    </xf>
    <xf numFmtId="0" fontId="16" fillId="7" borderId="7" xfId="2" applyFont="1" applyFill="1" applyBorder="1" applyAlignment="1" applyProtection="1">
      <alignment horizontal="center" vertical="center" wrapText="1"/>
      <protection locked="0"/>
    </xf>
    <xf numFmtId="0" fontId="16" fillId="7" borderId="5" xfId="2" applyFont="1" applyFill="1" applyBorder="1" applyAlignment="1" applyProtection="1">
      <alignment horizontal="center" vertical="center" wrapText="1"/>
      <protection locked="0"/>
    </xf>
    <xf numFmtId="0" fontId="19" fillId="15" borderId="7" xfId="0" applyFont="1" applyFill="1" applyBorder="1" applyAlignment="1">
      <alignment horizontal="center" vertical="top" wrapText="1"/>
    </xf>
    <xf numFmtId="0" fontId="19" fillId="15" borderId="6" xfId="0" applyFont="1" applyFill="1" applyBorder="1" applyAlignment="1">
      <alignment horizontal="center" vertical="top" wrapText="1"/>
    </xf>
    <xf numFmtId="0" fontId="16" fillId="6" borderId="7" xfId="2" applyFont="1" applyFill="1" applyBorder="1" applyAlignment="1" applyProtection="1">
      <alignment horizontal="center" vertical="center" wrapText="1"/>
      <protection locked="0"/>
    </xf>
    <xf numFmtId="0" fontId="16" fillId="6" borderId="6" xfId="2" applyFont="1" applyFill="1" applyBorder="1" applyAlignment="1" applyProtection="1">
      <alignment horizontal="center" vertical="center" wrapText="1"/>
      <protection locked="0"/>
    </xf>
    <xf numFmtId="0" fontId="22" fillId="5" borderId="1" xfId="0" applyFont="1" applyFill="1" applyBorder="1" applyAlignment="1">
      <alignment horizontal="center" vertical="center" wrapText="1"/>
    </xf>
    <xf numFmtId="0" fontId="22" fillId="5" borderId="11" xfId="0" applyFont="1" applyFill="1" applyBorder="1" applyAlignment="1">
      <alignment horizontal="center" vertical="center"/>
    </xf>
    <xf numFmtId="0" fontId="22" fillId="5" borderId="9" xfId="0" applyFont="1" applyFill="1" applyBorder="1" applyAlignment="1">
      <alignment horizontal="center" vertical="center"/>
    </xf>
    <xf numFmtId="0" fontId="8" fillId="7" borderId="7" xfId="2" applyFont="1" applyFill="1" applyBorder="1" applyAlignment="1" applyProtection="1">
      <alignment horizontal="center" vertical="center" wrapText="1"/>
      <protection locked="0"/>
    </xf>
    <xf numFmtId="0" fontId="8" fillId="7" borderId="5" xfId="2" applyFont="1" applyFill="1" applyBorder="1" applyAlignment="1" applyProtection="1">
      <alignment horizontal="center" vertical="center" wrapText="1"/>
      <protection locked="0"/>
    </xf>
    <xf numFmtId="0" fontId="8" fillId="7" borderId="6" xfId="2" applyFont="1" applyFill="1" applyBorder="1" applyAlignment="1" applyProtection="1">
      <alignment horizontal="center" vertical="center" wrapText="1"/>
      <protection locked="0"/>
    </xf>
    <xf numFmtId="0" fontId="0" fillId="6" borderId="1" xfId="0" applyFill="1" applyBorder="1" applyAlignment="1">
      <alignment horizontal="center" vertical="center" wrapText="1"/>
    </xf>
    <xf numFmtId="0" fontId="0" fillId="6" borderId="1" xfId="0" applyFill="1" applyBorder="1" applyAlignment="1">
      <alignment horizontal="center" wrapText="1"/>
    </xf>
    <xf numFmtId="0" fontId="8" fillId="7" borderId="1" xfId="2" applyFont="1" applyFill="1" applyBorder="1" applyAlignment="1" applyProtection="1">
      <alignment horizontal="center" vertical="center" wrapText="1"/>
      <protection locked="0"/>
    </xf>
    <xf numFmtId="0" fontId="0" fillId="6" borderId="2" xfId="0" applyFill="1" applyBorder="1" applyAlignment="1">
      <alignment horizontal="center"/>
    </xf>
    <xf numFmtId="0" fontId="0" fillId="6" borderId="8" xfId="0" applyFill="1" applyBorder="1" applyAlignment="1">
      <alignment horizontal="center"/>
    </xf>
    <xf numFmtId="0" fontId="0" fillId="6" borderId="3" xfId="0" applyFill="1" applyBorder="1" applyAlignment="1">
      <alignment horizontal="center"/>
    </xf>
    <xf numFmtId="0" fontId="22" fillId="17" borderId="1" xfId="0" applyFont="1" applyFill="1" applyBorder="1" applyAlignment="1">
      <alignment horizontal="center" vertical="center" wrapText="1"/>
    </xf>
    <xf numFmtId="0" fontId="27" fillId="4" borderId="7" xfId="0" applyFont="1" applyFill="1" applyBorder="1" applyAlignment="1">
      <alignment horizontal="left" vertical="center" wrapText="1"/>
    </xf>
    <xf numFmtId="166" fontId="7" fillId="0" borderId="0" xfId="2" applyNumberFormat="1" applyFont="1"/>
  </cellXfs>
  <cellStyles count="12">
    <cellStyle name="Comma" xfId="11" builtinId="3"/>
    <cellStyle name="Comma 2" xfId="3" xr:uid="{00000000-0005-0000-0000-000001000000}"/>
    <cellStyle name="Comma 2 2 3 2" xfId="10" xr:uid="{00000000-0005-0000-0000-000002000000}"/>
    <cellStyle name="Comma 2 6" xfId="4" xr:uid="{00000000-0005-0000-0000-000003000000}"/>
    <cellStyle name="Comma 2 6 13" xfId="7" xr:uid="{00000000-0005-0000-0000-000004000000}"/>
    <cellStyle name="Comma 20" xfId="8" xr:uid="{00000000-0005-0000-0000-000005000000}"/>
    <cellStyle name="Normal" xfId="0" builtinId="0"/>
    <cellStyle name="Normal 2" xfId="2" xr:uid="{00000000-0005-0000-0000-000007000000}"/>
    <cellStyle name="Normal 2 5" xfId="9" xr:uid="{00000000-0005-0000-0000-000008000000}"/>
    <cellStyle name="Normal 24" xfId="5" xr:uid="{00000000-0005-0000-0000-000009000000}"/>
    <cellStyle name="Percent" xfId="1" builtinId="5"/>
    <cellStyle name="Финансовый 2" xfId="6" xr:uid="{00000000-0005-0000-0000-00000B000000}"/>
  </cellStyles>
  <dxfs count="3">
    <dxf>
      <fill>
        <patternFill>
          <bgColor rgb="FF00B050"/>
        </patternFill>
      </fill>
    </dxf>
    <dxf>
      <fill>
        <patternFill>
          <bgColor rgb="FFFFFF00"/>
        </patternFill>
      </fill>
    </dxf>
    <dxf>
      <fill>
        <patternFill>
          <bgColor rgb="FFFF505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209550"/>
          <a:ext cx="4305300" cy="206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0004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0104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0"/>
          <a:ext cx="9696450" cy="1311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0004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0104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3"/>
  <sheetViews>
    <sheetView zoomScale="85" zoomScaleNormal="85" workbookViewId="0">
      <selection activeCell="B18" sqref="B18:J18"/>
    </sheetView>
  </sheetViews>
  <sheetFormatPr defaultRowHeight="15" x14ac:dyDescent="0.25"/>
  <cols>
    <col min="1" max="1" width="3.140625" customWidth="1"/>
    <col min="5" max="5" width="18.28515625" customWidth="1"/>
    <col min="6" max="6" width="23" customWidth="1"/>
    <col min="7" max="7" width="18.85546875" customWidth="1"/>
    <col min="8" max="8" width="36.28515625" customWidth="1"/>
    <col min="9" max="9" width="31.5703125" customWidth="1"/>
    <col min="10" max="10" width="17.85546875" customWidth="1"/>
  </cols>
  <sheetData>
    <row r="1" spans="1:10" ht="22.5" x14ac:dyDescent="0.4">
      <c r="A1" s="111" t="s">
        <v>148</v>
      </c>
      <c r="B1" s="111"/>
      <c r="C1" s="111"/>
      <c r="D1" s="111"/>
      <c r="E1" s="111"/>
      <c r="F1" s="111"/>
      <c r="G1" s="111"/>
      <c r="H1" s="111"/>
      <c r="I1" s="111"/>
      <c r="J1" s="111"/>
    </row>
    <row r="3" spans="1:10" ht="16.5" x14ac:dyDescent="0.3">
      <c r="A3" s="110" t="s">
        <v>260</v>
      </c>
      <c r="B3" s="110"/>
      <c r="C3" s="110"/>
      <c r="D3" s="110"/>
      <c r="E3" s="110"/>
      <c r="F3" s="110"/>
      <c r="G3" s="110"/>
      <c r="H3" s="110"/>
      <c r="I3" s="110"/>
      <c r="J3" s="110"/>
    </row>
    <row r="4" spans="1:10" ht="16.5" x14ac:dyDescent="0.3">
      <c r="A4" s="101"/>
      <c r="B4" s="101"/>
      <c r="C4" s="101"/>
      <c r="D4" s="101"/>
      <c r="E4" s="101"/>
      <c r="F4" s="101"/>
      <c r="G4" s="101" t="s">
        <v>263</v>
      </c>
      <c r="H4" s="101"/>
      <c r="I4" s="101"/>
      <c r="J4" s="101"/>
    </row>
    <row r="5" spans="1:10" x14ac:dyDescent="0.25">
      <c r="A5" s="109" t="s">
        <v>261</v>
      </c>
      <c r="B5" s="109"/>
      <c r="C5" s="109"/>
      <c r="D5" s="109"/>
      <c r="E5" s="109"/>
      <c r="F5" s="109"/>
      <c r="G5" s="109"/>
      <c r="H5" s="109"/>
      <c r="I5" s="109"/>
    </row>
    <row r="6" spans="1:10" ht="30" customHeight="1" x14ac:dyDescent="0.25">
      <c r="B6" s="109" t="s">
        <v>262</v>
      </c>
      <c r="C6" s="109"/>
      <c r="D6" s="109"/>
      <c r="E6" s="109"/>
      <c r="F6" s="109"/>
      <c r="G6" s="109"/>
      <c r="H6" s="109"/>
      <c r="I6" s="109"/>
      <c r="J6" s="109"/>
    </row>
    <row r="7" spans="1:10" x14ac:dyDescent="0.25">
      <c r="B7" s="109" t="s">
        <v>149</v>
      </c>
      <c r="C7" s="109"/>
      <c r="D7" s="109"/>
      <c r="E7" s="109"/>
      <c r="F7" s="109"/>
      <c r="G7" s="109"/>
      <c r="H7" s="109"/>
      <c r="I7" s="109"/>
      <c r="J7" s="109"/>
    </row>
    <row r="8" spans="1:10" ht="96.75" customHeight="1" x14ac:dyDescent="0.25">
      <c r="B8" s="109" t="s">
        <v>243</v>
      </c>
      <c r="C8" s="109"/>
      <c r="D8" s="109"/>
      <c r="E8" s="109"/>
      <c r="F8" s="109"/>
      <c r="G8" s="109"/>
      <c r="H8" s="109"/>
      <c r="I8" s="109"/>
      <c r="J8" s="109"/>
    </row>
    <row r="9" spans="1:10" ht="104.25" customHeight="1" x14ac:dyDescent="0.25">
      <c r="B9" s="109" t="s">
        <v>150</v>
      </c>
      <c r="C9" s="109"/>
      <c r="D9" s="109"/>
      <c r="E9" s="109"/>
      <c r="F9" s="109"/>
      <c r="G9" s="109"/>
      <c r="H9" s="109"/>
      <c r="I9" s="109"/>
      <c r="J9" s="109"/>
    </row>
    <row r="10" spans="1:10" ht="39.75" customHeight="1" x14ac:dyDescent="0.25">
      <c r="B10" s="109" t="s">
        <v>151</v>
      </c>
      <c r="C10" s="109"/>
      <c r="D10" s="109"/>
      <c r="E10" s="109"/>
      <c r="F10" s="109"/>
      <c r="G10" s="109"/>
      <c r="H10" s="109"/>
      <c r="I10" s="109"/>
      <c r="J10" s="109"/>
    </row>
    <row r="11" spans="1:10" x14ac:dyDescent="0.25">
      <c r="B11" s="109" t="s">
        <v>249</v>
      </c>
      <c r="C11" s="109"/>
      <c r="D11" s="109"/>
      <c r="E11" s="109"/>
      <c r="F11" s="109"/>
      <c r="G11" s="109"/>
      <c r="H11" s="109"/>
      <c r="I11" s="109"/>
      <c r="J11" s="109"/>
    </row>
    <row r="12" spans="1:10" x14ac:dyDescent="0.25">
      <c r="B12" s="26"/>
      <c r="C12" s="26"/>
      <c r="D12" s="26"/>
      <c r="E12" s="26"/>
      <c r="F12" s="26"/>
      <c r="G12" s="26"/>
      <c r="H12" s="26"/>
      <c r="I12" s="26"/>
      <c r="J12" s="26"/>
    </row>
    <row r="13" spans="1:10" x14ac:dyDescent="0.25">
      <c r="B13" s="109"/>
      <c r="C13" s="109"/>
      <c r="D13" s="109"/>
      <c r="E13" s="109"/>
      <c r="F13" s="109"/>
      <c r="G13" s="109"/>
      <c r="H13" s="109"/>
      <c r="I13" s="109"/>
      <c r="J13" s="109"/>
    </row>
    <row r="14" spans="1:10" ht="22.5" x14ac:dyDescent="0.4">
      <c r="A14" s="111" t="s">
        <v>148</v>
      </c>
      <c r="B14" s="111"/>
      <c r="C14" s="111"/>
      <c r="D14" s="111"/>
      <c r="E14" s="111"/>
      <c r="F14" s="111"/>
      <c r="G14" s="111"/>
      <c r="H14" s="111"/>
      <c r="I14" s="111"/>
      <c r="J14" s="111"/>
    </row>
    <row r="15" spans="1:10" ht="16.5" x14ac:dyDescent="0.3">
      <c r="A15" s="110" t="s">
        <v>267</v>
      </c>
      <c r="B15" s="110"/>
      <c r="C15" s="110"/>
      <c r="D15" s="110"/>
      <c r="E15" s="110"/>
      <c r="F15" s="110"/>
      <c r="G15" s="110"/>
      <c r="H15" s="110"/>
      <c r="I15" s="110"/>
      <c r="J15" s="110"/>
    </row>
    <row r="16" spans="1:10" ht="16.5" x14ac:dyDescent="0.3">
      <c r="A16" s="101"/>
      <c r="B16" s="101"/>
      <c r="C16" s="101"/>
      <c r="D16" s="101"/>
      <c r="E16" s="101"/>
      <c r="F16" s="101"/>
      <c r="G16" s="101" t="s">
        <v>266</v>
      </c>
      <c r="H16" s="101"/>
      <c r="I16" s="101"/>
      <c r="J16" s="101"/>
    </row>
    <row r="17" spans="2:10" ht="64.5" customHeight="1" x14ac:dyDescent="0.25">
      <c r="B17" s="109" t="s">
        <v>245</v>
      </c>
      <c r="C17" s="109"/>
      <c r="D17" s="109"/>
      <c r="E17" s="109"/>
      <c r="F17" s="109"/>
      <c r="G17" s="109"/>
      <c r="H17" s="109"/>
      <c r="I17" s="109"/>
      <c r="J17" s="109"/>
    </row>
    <row r="18" spans="2:10" ht="64.5" customHeight="1" x14ac:dyDescent="0.25">
      <c r="B18" s="109" t="s">
        <v>258</v>
      </c>
      <c r="C18" s="109"/>
      <c r="D18" s="109"/>
      <c r="E18" s="109"/>
      <c r="F18" s="109"/>
      <c r="G18" s="109"/>
      <c r="H18" s="109"/>
      <c r="I18" s="109"/>
      <c r="J18" s="109"/>
    </row>
    <row r="19" spans="2:10" ht="34.5" customHeight="1" x14ac:dyDescent="0.25">
      <c r="B19" s="109" t="s">
        <v>259</v>
      </c>
      <c r="C19" s="109"/>
      <c r="D19" s="109"/>
      <c r="E19" s="109"/>
      <c r="F19" s="109"/>
      <c r="G19" s="109"/>
      <c r="H19" s="109"/>
      <c r="I19" s="109"/>
      <c r="J19" s="109"/>
    </row>
    <row r="20" spans="2:10" ht="48" customHeight="1" x14ac:dyDescent="0.25">
      <c r="B20" s="109" t="s">
        <v>247</v>
      </c>
      <c r="C20" s="109"/>
      <c r="D20" s="109"/>
      <c r="E20" s="109"/>
      <c r="F20" s="109"/>
      <c r="G20" s="109"/>
      <c r="H20" s="109"/>
      <c r="I20" s="109"/>
      <c r="J20" s="109"/>
    </row>
    <row r="21" spans="2:10" ht="63.75" customHeight="1" x14ac:dyDescent="0.25">
      <c r="B21" s="109" t="s">
        <v>256</v>
      </c>
      <c r="C21" s="109"/>
      <c r="D21" s="109"/>
      <c r="E21" s="109"/>
      <c r="F21" s="109"/>
      <c r="G21" s="109"/>
      <c r="H21" s="109"/>
      <c r="I21" s="109"/>
      <c r="J21" s="109"/>
    </row>
    <row r="22" spans="2:10" ht="60" customHeight="1" x14ac:dyDescent="0.25">
      <c r="B22" s="109" t="s">
        <v>257</v>
      </c>
      <c r="C22" s="109"/>
      <c r="D22" s="109"/>
      <c r="E22" s="109"/>
      <c r="F22" s="109"/>
      <c r="G22" s="109"/>
      <c r="H22" s="109"/>
      <c r="I22" s="109"/>
      <c r="J22" s="109"/>
    </row>
    <row r="23" spans="2:10" ht="75.75" customHeight="1" x14ac:dyDescent="0.25">
      <c r="B23" s="109" t="s">
        <v>248</v>
      </c>
      <c r="C23" s="109"/>
      <c r="D23" s="109"/>
      <c r="E23" s="109"/>
      <c r="F23" s="109"/>
      <c r="G23" s="109"/>
      <c r="H23" s="109"/>
      <c r="I23" s="109"/>
      <c r="J23" s="109"/>
    </row>
    <row r="24" spans="2:10" ht="65.25" customHeight="1" x14ac:dyDescent="0.25">
      <c r="B24" s="109" t="s">
        <v>246</v>
      </c>
      <c r="C24" s="109"/>
      <c r="D24" s="109"/>
      <c r="E24" s="109"/>
      <c r="F24" s="109"/>
      <c r="G24" s="109"/>
      <c r="H24" s="109"/>
      <c r="I24" s="109"/>
      <c r="J24" s="109"/>
    </row>
    <row r="25" spans="2:10" x14ac:dyDescent="0.25">
      <c r="B25" s="26"/>
      <c r="C25" s="26"/>
      <c r="D25" s="26"/>
      <c r="E25" s="26"/>
      <c r="F25" s="26"/>
      <c r="G25" s="26"/>
      <c r="H25" s="26"/>
      <c r="I25" s="26"/>
      <c r="J25" s="26"/>
    </row>
    <row r="26" spans="2:10" x14ac:dyDescent="0.25">
      <c r="B26" s="109"/>
      <c r="C26" s="109"/>
      <c r="D26" s="109"/>
      <c r="E26" s="109"/>
      <c r="F26" s="109"/>
      <c r="G26" s="109"/>
      <c r="H26" s="109"/>
      <c r="I26" s="109"/>
      <c r="J26" s="109"/>
    </row>
    <row r="27" spans="2:10" x14ac:dyDescent="0.25">
      <c r="B27" s="109"/>
      <c r="C27" s="109"/>
      <c r="D27" s="109"/>
      <c r="E27" s="109"/>
      <c r="F27" s="109"/>
      <c r="G27" s="109"/>
      <c r="H27" s="109"/>
      <c r="I27" s="109"/>
      <c r="J27" s="109"/>
    </row>
    <row r="28" spans="2:10" x14ac:dyDescent="0.25">
      <c r="B28" s="26"/>
      <c r="C28" s="26"/>
      <c r="D28" s="26"/>
      <c r="E28" s="26"/>
      <c r="F28" s="26"/>
      <c r="G28" s="26"/>
      <c r="H28" s="26"/>
      <c r="I28" s="26"/>
      <c r="J28" s="26"/>
    </row>
    <row r="29" spans="2:10" x14ac:dyDescent="0.25">
      <c r="B29" s="26"/>
      <c r="C29" s="26"/>
      <c r="D29" s="26"/>
      <c r="E29" s="26"/>
      <c r="F29" s="26"/>
      <c r="G29" s="26"/>
      <c r="H29" s="26"/>
      <c r="I29" s="26"/>
      <c r="J29" s="26"/>
    </row>
    <row r="30" spans="2:10" x14ac:dyDescent="0.25">
      <c r="B30" s="26"/>
      <c r="C30" s="26"/>
      <c r="D30" s="26"/>
      <c r="E30" s="26"/>
      <c r="F30" s="26"/>
      <c r="G30" s="26"/>
      <c r="H30" s="26"/>
      <c r="I30" s="26"/>
      <c r="J30" s="26"/>
    </row>
    <row r="31" spans="2:10" x14ac:dyDescent="0.25">
      <c r="B31" s="26"/>
      <c r="C31" s="26"/>
      <c r="D31" s="26"/>
      <c r="E31" s="26"/>
      <c r="F31" s="26"/>
      <c r="G31" s="26"/>
      <c r="H31" s="26"/>
      <c r="I31" s="26"/>
      <c r="J31" s="26"/>
    </row>
    <row r="32" spans="2:10" x14ac:dyDescent="0.25">
      <c r="B32" s="26"/>
      <c r="C32" s="26"/>
      <c r="D32" s="26"/>
      <c r="E32" s="26"/>
      <c r="F32" s="26"/>
      <c r="G32" s="26"/>
      <c r="H32" s="26"/>
      <c r="I32" s="26"/>
      <c r="J32" s="26"/>
    </row>
    <row r="33" spans="2:10" x14ac:dyDescent="0.25">
      <c r="B33" s="26"/>
      <c r="C33" s="26"/>
      <c r="D33" s="26"/>
      <c r="E33" s="26"/>
      <c r="F33" s="26"/>
      <c r="G33" s="26"/>
      <c r="H33" s="26"/>
      <c r="I33" s="26"/>
      <c r="J33" s="26"/>
    </row>
  </sheetData>
  <mergeCells count="22">
    <mergeCell ref="A1:J1"/>
    <mergeCell ref="B18:J18"/>
    <mergeCell ref="B17:J17"/>
    <mergeCell ref="A14:J14"/>
    <mergeCell ref="A3:J3"/>
    <mergeCell ref="A5:I5"/>
    <mergeCell ref="B6:J6"/>
    <mergeCell ref="B13:J13"/>
    <mergeCell ref="B26:J26"/>
    <mergeCell ref="B27:J27"/>
    <mergeCell ref="B7:J7"/>
    <mergeCell ref="B8:J8"/>
    <mergeCell ref="B9:J9"/>
    <mergeCell ref="B10:J10"/>
    <mergeCell ref="B11:J11"/>
    <mergeCell ref="B19:J19"/>
    <mergeCell ref="B21:J21"/>
    <mergeCell ref="B22:J22"/>
    <mergeCell ref="B24:J24"/>
    <mergeCell ref="B23:J23"/>
    <mergeCell ref="B20:J20"/>
    <mergeCell ref="A15:J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outlinePr summaryBelow="0"/>
  </sheetPr>
  <dimension ref="A1:CE235"/>
  <sheetViews>
    <sheetView tabSelected="1" zoomScale="80" zoomScaleNormal="80" workbookViewId="0">
      <selection activeCell="I18" sqref="I18"/>
    </sheetView>
  </sheetViews>
  <sheetFormatPr defaultRowHeight="16.5" outlineLevelRow="2" x14ac:dyDescent="0.3"/>
  <cols>
    <col min="1" max="1" width="6" style="11" customWidth="1"/>
    <col min="2" max="2" width="7" style="21" customWidth="1"/>
    <col min="3" max="3" width="65" style="22" customWidth="1"/>
    <col min="4" max="4" width="25.85546875" style="23" customWidth="1"/>
    <col min="5" max="6" width="22.42578125" style="8" customWidth="1"/>
    <col min="7" max="7" width="20.5703125" style="20" customWidth="1"/>
    <col min="8" max="8" width="26.28515625" style="20" customWidth="1"/>
    <col min="9" max="10" width="14" style="20" customWidth="1"/>
    <col min="11" max="12" width="14.140625" style="10" customWidth="1"/>
    <col min="13" max="13" width="13.28515625" style="10" customWidth="1"/>
    <col min="14" max="14" width="14.140625" style="10" customWidth="1"/>
    <col min="15" max="15" width="12.140625" style="10" customWidth="1"/>
    <col min="16" max="16" width="12.42578125" style="10" customWidth="1"/>
    <col min="17" max="17" width="11.140625" style="10" customWidth="1"/>
    <col min="18" max="18" width="12.85546875" style="10" customWidth="1"/>
    <col min="19" max="19" width="13" style="10" customWidth="1"/>
    <col min="20" max="20" width="11.42578125" style="10" customWidth="1"/>
    <col min="21" max="21" width="14.5703125" style="10" customWidth="1"/>
    <col min="22" max="22" width="14.140625" style="10" customWidth="1"/>
    <col min="23" max="23" width="17.28515625" style="10" customWidth="1"/>
    <col min="24" max="27" width="9.140625" style="10"/>
    <col min="28" max="40" width="9.140625" style="10" hidden="1" customWidth="1"/>
    <col min="41" max="16384" width="9.140625" style="10"/>
  </cols>
  <sheetData>
    <row r="1" spans="1:41" x14ac:dyDescent="0.3">
      <c r="G1" s="103" t="s">
        <v>265</v>
      </c>
    </row>
    <row r="2" spans="1:41" x14ac:dyDescent="0.3">
      <c r="AA2" s="49"/>
      <c r="AB2" s="48" t="s">
        <v>147</v>
      </c>
      <c r="AC2" s="49"/>
      <c r="AD2" s="49"/>
      <c r="AE2" s="49"/>
      <c r="AF2" s="49"/>
      <c r="AG2" s="49"/>
      <c r="AH2" s="49"/>
      <c r="AI2" s="49"/>
      <c r="AJ2" s="49"/>
      <c r="AK2" s="49"/>
      <c r="AL2" s="49"/>
      <c r="AM2" s="49"/>
      <c r="AN2" s="49"/>
      <c r="AO2" s="49"/>
    </row>
    <row r="3" spans="1:41" s="12" customFormat="1" ht="16.5" customHeight="1" x14ac:dyDescent="0.3">
      <c r="A3" s="113"/>
      <c r="B3" s="113"/>
      <c r="C3" s="113" t="s">
        <v>98</v>
      </c>
      <c r="D3" s="113" t="s">
        <v>251</v>
      </c>
      <c r="E3" s="113" t="s">
        <v>252</v>
      </c>
      <c r="F3" s="112" t="s">
        <v>253</v>
      </c>
      <c r="G3" s="112"/>
      <c r="H3" s="112"/>
      <c r="I3" s="117" t="s">
        <v>152</v>
      </c>
      <c r="J3" s="117" t="s">
        <v>8</v>
      </c>
      <c r="K3" s="119" t="s">
        <v>159</v>
      </c>
      <c r="L3" s="119"/>
      <c r="M3" s="119"/>
      <c r="N3" s="119"/>
      <c r="O3" s="119" t="s">
        <v>160</v>
      </c>
      <c r="P3" s="119"/>
      <c r="Q3" s="119"/>
      <c r="R3" s="120" t="s">
        <v>161</v>
      </c>
      <c r="S3" s="121"/>
      <c r="T3" s="119" t="s">
        <v>162</v>
      </c>
      <c r="U3" s="119"/>
      <c r="V3" s="119"/>
      <c r="W3" s="115" t="s">
        <v>146</v>
      </c>
      <c r="X3" s="34"/>
      <c r="Y3" s="34"/>
      <c r="Z3" s="34"/>
      <c r="AA3" s="34"/>
      <c r="AB3" s="119" t="s">
        <v>159</v>
      </c>
      <c r="AC3" s="119"/>
      <c r="AD3" s="119"/>
      <c r="AE3" s="119"/>
      <c r="AF3" s="119" t="s">
        <v>160</v>
      </c>
      <c r="AG3" s="119"/>
      <c r="AH3" s="119"/>
      <c r="AI3" s="120" t="s">
        <v>161</v>
      </c>
      <c r="AJ3" s="121"/>
      <c r="AK3" s="119" t="s">
        <v>162</v>
      </c>
      <c r="AL3" s="119"/>
      <c r="AM3" s="119"/>
      <c r="AN3" s="115" t="s">
        <v>146</v>
      </c>
    </row>
    <row r="4" spans="1:41" s="13" customFormat="1" ht="27" customHeight="1" x14ac:dyDescent="0.25">
      <c r="A4" s="114"/>
      <c r="B4" s="114"/>
      <c r="C4" s="114"/>
      <c r="D4" s="114"/>
      <c r="E4" s="114"/>
      <c r="F4" s="35" t="s">
        <v>104</v>
      </c>
      <c r="G4" s="35" t="s">
        <v>105</v>
      </c>
      <c r="H4" s="35" t="s">
        <v>254</v>
      </c>
      <c r="I4" s="118"/>
      <c r="J4" s="118"/>
      <c r="K4" s="80" t="s">
        <v>165</v>
      </c>
      <c r="L4" s="80" t="s">
        <v>2</v>
      </c>
      <c r="M4" s="80" t="s">
        <v>24</v>
      </c>
      <c r="N4" s="80" t="s">
        <v>94</v>
      </c>
      <c r="O4" s="80" t="s">
        <v>57</v>
      </c>
      <c r="P4" s="80" t="s">
        <v>203</v>
      </c>
      <c r="Q4" s="80" t="s">
        <v>202</v>
      </c>
      <c r="R4" s="80" t="s">
        <v>214</v>
      </c>
      <c r="S4" s="80" t="s">
        <v>213</v>
      </c>
      <c r="T4" s="80" t="s">
        <v>162</v>
      </c>
      <c r="U4" s="80" t="s">
        <v>86</v>
      </c>
      <c r="V4" s="80" t="s">
        <v>229</v>
      </c>
      <c r="W4" s="116"/>
      <c r="X4" s="36"/>
      <c r="Y4" s="36"/>
      <c r="Z4" s="36"/>
      <c r="AA4" s="36"/>
      <c r="AB4" s="80" t="s">
        <v>165</v>
      </c>
      <c r="AC4" s="80" t="s">
        <v>2</v>
      </c>
      <c r="AD4" s="80" t="s">
        <v>24</v>
      </c>
      <c r="AE4" s="80" t="s">
        <v>94</v>
      </c>
      <c r="AF4" s="80" t="s">
        <v>57</v>
      </c>
      <c r="AG4" s="80" t="s">
        <v>203</v>
      </c>
      <c r="AH4" s="80" t="s">
        <v>202</v>
      </c>
      <c r="AI4" s="80" t="s">
        <v>214</v>
      </c>
      <c r="AJ4" s="80" t="s">
        <v>213</v>
      </c>
      <c r="AK4" s="80" t="s">
        <v>162</v>
      </c>
      <c r="AL4" s="80" t="s">
        <v>86</v>
      </c>
      <c r="AM4" s="80" t="s">
        <v>229</v>
      </c>
      <c r="AN4" s="116"/>
    </row>
    <row r="5" spans="1:41" x14ac:dyDescent="0.3">
      <c r="A5" s="38" t="s">
        <v>79</v>
      </c>
      <c r="B5" s="38" t="s">
        <v>79</v>
      </c>
      <c r="C5" s="104" t="s">
        <v>79</v>
      </c>
      <c r="D5" s="38" t="s">
        <v>79</v>
      </c>
      <c r="E5" s="38" t="s">
        <v>79</v>
      </c>
      <c r="F5" s="38" t="s">
        <v>79</v>
      </c>
      <c r="G5" s="38" t="s">
        <v>79</v>
      </c>
      <c r="H5" s="38" t="s">
        <v>79</v>
      </c>
      <c r="I5" s="38" t="s">
        <v>79</v>
      </c>
      <c r="J5" s="38" t="s">
        <v>79</v>
      </c>
      <c r="K5" s="38" t="s">
        <v>79</v>
      </c>
      <c r="L5" s="38" t="s">
        <v>79</v>
      </c>
      <c r="M5" s="38" t="s">
        <v>79</v>
      </c>
      <c r="N5" s="38" t="s">
        <v>79</v>
      </c>
      <c r="O5" s="38" t="s">
        <v>79</v>
      </c>
      <c r="P5" s="38" t="s">
        <v>79</v>
      </c>
      <c r="Q5" s="38" t="s">
        <v>79</v>
      </c>
      <c r="R5" s="38" t="s">
        <v>79</v>
      </c>
      <c r="S5" s="38" t="s">
        <v>79</v>
      </c>
      <c r="T5" s="38" t="s">
        <v>79</v>
      </c>
      <c r="U5" s="38" t="s">
        <v>79</v>
      </c>
      <c r="V5" s="38" t="s">
        <v>79</v>
      </c>
      <c r="W5" s="38" t="s">
        <v>79</v>
      </c>
      <c r="X5" s="39"/>
      <c r="Y5" s="39"/>
      <c r="Z5" s="39"/>
      <c r="AA5" s="39"/>
      <c r="AB5" s="37"/>
      <c r="AC5" s="37"/>
      <c r="AD5" s="37"/>
      <c r="AE5" s="37"/>
      <c r="AF5" s="37"/>
      <c r="AG5" s="37"/>
      <c r="AH5" s="37"/>
      <c r="AI5" s="37"/>
      <c r="AJ5" s="37"/>
      <c r="AK5" s="37"/>
      <c r="AL5" s="37"/>
      <c r="AM5" s="37"/>
      <c r="AN5" s="37"/>
    </row>
    <row r="6" spans="1:41" s="14" customFormat="1" x14ac:dyDescent="0.3">
      <c r="A6" s="84"/>
      <c r="B6" s="85"/>
      <c r="C6" s="105" t="s">
        <v>99</v>
      </c>
      <c r="D6" s="86">
        <f>D7</f>
        <v>3245.2</v>
      </c>
      <c r="E6" s="86">
        <f t="shared" ref="E6:H6" si="0">E7</f>
        <v>2000</v>
      </c>
      <c r="F6" s="86">
        <f t="shared" si="0"/>
        <v>4000</v>
      </c>
      <c r="G6" s="86">
        <f t="shared" si="0"/>
        <v>4000</v>
      </c>
      <c r="H6" s="86">
        <f t="shared" si="0"/>
        <v>4000</v>
      </c>
      <c r="I6" s="40"/>
      <c r="J6" s="40"/>
      <c r="K6" s="33"/>
      <c r="L6" s="33"/>
      <c r="M6" s="33"/>
      <c r="N6" s="33"/>
      <c r="O6" s="33"/>
      <c r="P6" s="33"/>
      <c r="Q6" s="33"/>
      <c r="R6" s="33"/>
      <c r="S6" s="33"/>
      <c r="T6" s="33"/>
      <c r="U6" s="33"/>
      <c r="V6" s="33"/>
      <c r="W6" s="32">
        <f>AN6</f>
        <v>0</v>
      </c>
      <c r="X6" s="41"/>
      <c r="Y6" s="41"/>
      <c r="Z6" s="41"/>
      <c r="AA6" s="41"/>
      <c r="AB6" s="32">
        <f>IFERROR(VLOOKUP(K6,'Վարկանիշային չափորոշիչներ'!$G$6:$GE$68,4,FALSE),0)</f>
        <v>0</v>
      </c>
      <c r="AC6" s="32">
        <f>IFERROR(VLOOKUP(L6,'Վարկանիշային չափորոշիչներ'!$G$6:$GE$68,4,FALSE),0)</f>
        <v>0</v>
      </c>
      <c r="AD6" s="32">
        <f>IFERROR(VLOOKUP(M6,'Վարկանիշային չափորոշիչներ'!$G$6:$GE$68,4,FALSE),0)</f>
        <v>0</v>
      </c>
      <c r="AE6" s="32">
        <f>IFERROR(VLOOKUP(N6,'Վարկանիշային չափորոշիչներ'!$G$6:$GE$68,4,FALSE),0)</f>
        <v>0</v>
      </c>
      <c r="AF6" s="32">
        <f>IFERROR(VLOOKUP(O6,'Վարկանիշային չափորոշիչներ'!$G$6:$GE$68,4,FALSE),0)</f>
        <v>0</v>
      </c>
      <c r="AG6" s="32">
        <f>IFERROR(VLOOKUP(P6,'Վարկանիշային չափորոշիչներ'!$G$6:$GE$68,4,FALSE),0)</f>
        <v>0</v>
      </c>
      <c r="AH6" s="32">
        <f>IFERROR(VLOOKUP(Q6,'Վարկանիշային չափորոշիչներ'!$G$6:$GE$68,4,FALSE),0)</f>
        <v>0</v>
      </c>
      <c r="AI6" s="32">
        <f>IFERROR(VLOOKUP(R6,'Վարկանիշային չափորոշիչներ'!$G$6:$GE$68,4,FALSE),0)</f>
        <v>0</v>
      </c>
      <c r="AJ6" s="32">
        <f>IFERROR(VLOOKUP(S6,'Վարկանիշային չափորոշիչներ'!$G$6:$GE$68,4,FALSE),0)</f>
        <v>0</v>
      </c>
      <c r="AK6" s="32">
        <f>IFERROR(VLOOKUP(T6,'Վարկանիշային չափորոշիչներ'!$G$6:$GE$68,4,FALSE),0)</f>
        <v>0</v>
      </c>
      <c r="AL6" s="32">
        <f>IFERROR(VLOOKUP(U6,'Վարկանիշային չափորոշիչներ'!$G$6:$GE$68,4,FALSE),0)</f>
        <v>0</v>
      </c>
      <c r="AM6" s="32">
        <f>IFERROR(VLOOKUP(V6,'Վարկանիշային չափորոշիչներ'!$G$6:$GE$68,4,FALSE),0)</f>
        <v>0</v>
      </c>
      <c r="AN6" s="32">
        <f>SUM(AB6:AM6)</f>
        <v>0</v>
      </c>
    </row>
    <row r="7" spans="1:41" x14ac:dyDescent="0.3">
      <c r="A7" s="93" t="s">
        <v>0</v>
      </c>
      <c r="B7" s="94"/>
      <c r="C7" s="107" t="s">
        <v>100</v>
      </c>
      <c r="D7" s="95">
        <f>D8</f>
        <v>3245.2</v>
      </c>
      <c r="E7" s="95">
        <f t="shared" ref="E7:H7" si="1">E8</f>
        <v>2000</v>
      </c>
      <c r="F7" s="95">
        <f t="shared" si="1"/>
        <v>4000</v>
      </c>
      <c r="G7" s="95">
        <f t="shared" si="1"/>
        <v>4000</v>
      </c>
      <c r="H7" s="95">
        <f t="shared" si="1"/>
        <v>4000</v>
      </c>
      <c r="I7" s="79" t="s">
        <v>79</v>
      </c>
      <c r="J7" s="79" t="s">
        <v>79</v>
      </c>
      <c r="K7" s="43" t="s">
        <v>79</v>
      </c>
      <c r="L7" s="43" t="s">
        <v>79</v>
      </c>
      <c r="M7" s="43" t="s">
        <v>79</v>
      </c>
      <c r="N7" s="43" t="s">
        <v>79</v>
      </c>
      <c r="O7" s="43" t="s">
        <v>79</v>
      </c>
      <c r="P7" s="43" t="s">
        <v>79</v>
      </c>
      <c r="Q7" s="43" t="s">
        <v>79</v>
      </c>
      <c r="R7" s="43" t="s">
        <v>79</v>
      </c>
      <c r="S7" s="43" t="s">
        <v>79</v>
      </c>
      <c r="T7" s="43" t="s">
        <v>79</v>
      </c>
      <c r="U7" s="43" t="s">
        <v>79</v>
      </c>
      <c r="V7" s="43" t="s">
        <v>79</v>
      </c>
      <c r="W7" s="43" t="s">
        <v>79</v>
      </c>
      <c r="X7" s="39"/>
      <c r="Y7" s="39"/>
      <c r="Z7" s="39"/>
      <c r="AA7" s="39"/>
      <c r="AB7" s="32">
        <f>IFERROR(VLOOKUP(K7,'Վարկանիշային չափորոշիչներ'!$G$6:$GE$68,4,FALSE),0)</f>
        <v>0</v>
      </c>
      <c r="AC7" s="32">
        <f>IFERROR(VLOOKUP(L7,'Վարկանիշային չափորոշիչներ'!$G$6:$GE$68,4,FALSE),0)</f>
        <v>0</v>
      </c>
      <c r="AD7" s="32">
        <f>IFERROR(VLOOKUP(M7,'Վարկանիշային չափորոշիչներ'!$G$6:$GE$68,4,FALSE),0)</f>
        <v>0</v>
      </c>
      <c r="AE7" s="32">
        <f>IFERROR(VLOOKUP(N7,'Վարկանիշային չափորոշիչներ'!$G$6:$GE$68,4,FALSE),0)</f>
        <v>0</v>
      </c>
      <c r="AF7" s="32">
        <f>IFERROR(VLOOKUP(O7,'Վարկանիշային չափորոշիչներ'!$G$6:$GE$68,4,FALSE),0)</f>
        <v>0</v>
      </c>
      <c r="AG7" s="32">
        <f>IFERROR(VLOOKUP(P7,'Վարկանիշային չափորոշիչներ'!$G$6:$GE$68,4,FALSE),0)</f>
        <v>0</v>
      </c>
      <c r="AH7" s="32">
        <f>IFERROR(VLOOKUP(Q7,'Վարկանիշային չափորոշիչներ'!$G$6:$GE$68,4,FALSE),0)</f>
        <v>0</v>
      </c>
      <c r="AI7" s="32">
        <f>IFERROR(VLOOKUP(R7,'Վարկանիշային չափորոշիչներ'!$G$6:$GE$68,4,FALSE),0)</f>
        <v>0</v>
      </c>
      <c r="AJ7" s="32">
        <f>IFERROR(VLOOKUP(S7,'Վարկանիշային չափորոշիչներ'!$G$6:$GE$68,4,FALSE),0)</f>
        <v>0</v>
      </c>
      <c r="AK7" s="32">
        <f>IFERROR(VLOOKUP(T7,'Վարկանիշային չափորոշիչներ'!$G$6:$GE$68,4,FALSE),0)</f>
        <v>0</v>
      </c>
      <c r="AL7" s="32">
        <f>IFERROR(VLOOKUP(U7,'Վարկանիշային չափորոշիչներ'!$G$6:$GE$68,4,FALSE),0)</f>
        <v>0</v>
      </c>
      <c r="AM7" s="32">
        <f>IFERROR(VLOOKUP(V7,'Վարկանիշային չափորոշիչներ'!$G$6:$GE$68,4,FALSE),0)</f>
        <v>0</v>
      </c>
      <c r="AN7" s="32">
        <f t="shared" ref="AN7:AN9" si="2">SUM(AB7:AM7)</f>
        <v>0</v>
      </c>
    </row>
    <row r="8" spans="1:41" ht="41.25" outlineLevel="1" x14ac:dyDescent="0.3">
      <c r="A8" s="87">
        <v>1032</v>
      </c>
      <c r="B8" s="94"/>
      <c r="C8" s="108" t="s">
        <v>101</v>
      </c>
      <c r="D8" s="88">
        <f>SUM(D9:D9)</f>
        <v>3245.2</v>
      </c>
      <c r="E8" s="88">
        <f>SUM(E9:E9)</f>
        <v>2000</v>
      </c>
      <c r="F8" s="89">
        <f>SUM(F9:F9)</f>
        <v>4000</v>
      </c>
      <c r="G8" s="89">
        <f>SUM(G9:G9)</f>
        <v>4000</v>
      </c>
      <c r="H8" s="89">
        <f>SUM(H9:H9)</f>
        <v>4000</v>
      </c>
      <c r="I8" s="44" t="s">
        <v>79</v>
      </c>
      <c r="J8" s="44" t="s">
        <v>79</v>
      </c>
      <c r="K8" s="44" t="s">
        <v>79</v>
      </c>
      <c r="L8" s="44" t="s">
        <v>79</v>
      </c>
      <c r="M8" s="44" t="s">
        <v>79</v>
      </c>
      <c r="N8" s="44" t="s">
        <v>79</v>
      </c>
      <c r="O8" s="44" t="s">
        <v>79</v>
      </c>
      <c r="P8" s="44" t="s">
        <v>79</v>
      </c>
      <c r="Q8" s="44" t="s">
        <v>79</v>
      </c>
      <c r="R8" s="44" t="s">
        <v>79</v>
      </c>
      <c r="S8" s="44" t="s">
        <v>79</v>
      </c>
      <c r="T8" s="44" t="s">
        <v>79</v>
      </c>
      <c r="U8" s="44" t="s">
        <v>79</v>
      </c>
      <c r="V8" s="44" t="s">
        <v>79</v>
      </c>
      <c r="W8" s="44" t="s">
        <v>79</v>
      </c>
      <c r="X8" s="39"/>
      <c r="Y8" s="39"/>
      <c r="Z8" s="39"/>
      <c r="AA8" s="39"/>
      <c r="AB8" s="32">
        <f>IFERROR(VLOOKUP(K8,'Վարկանիշային չափորոշիչներ'!$G$6:$GE$68,4,FALSE),0)</f>
        <v>0</v>
      </c>
      <c r="AC8" s="32">
        <f>IFERROR(VLOOKUP(L8,'Վարկանիշային չափորոշիչներ'!$G$6:$GE$68,4,FALSE),0)</f>
        <v>0</v>
      </c>
      <c r="AD8" s="32">
        <f>IFERROR(VLOOKUP(M8,'Վարկանիշային չափորոշիչներ'!$G$6:$GE$68,4,FALSE),0)</f>
        <v>0</v>
      </c>
      <c r="AE8" s="32">
        <f>IFERROR(VLOOKUP(N8,'Վարկանիշային չափորոշիչներ'!$G$6:$GE$68,4,FALSE),0)</f>
        <v>0</v>
      </c>
      <c r="AF8" s="32">
        <f>IFERROR(VLOOKUP(O8,'Վարկանիշային չափորոշիչներ'!$G$6:$GE$68,4,FALSE),0)</f>
        <v>0</v>
      </c>
      <c r="AG8" s="32">
        <f>IFERROR(VLOOKUP(P8,'Վարկանիշային չափորոշիչներ'!$G$6:$GE$68,4,FALSE),0)</f>
        <v>0</v>
      </c>
      <c r="AH8" s="32">
        <f>IFERROR(VLOOKUP(Q8,'Վարկանիշային չափորոշիչներ'!$G$6:$GE$68,4,FALSE),0)</f>
        <v>0</v>
      </c>
      <c r="AI8" s="32">
        <f>IFERROR(VLOOKUP(R8,'Վարկանիշային չափորոշիչներ'!$G$6:$GE$68,4,FALSE),0)</f>
        <v>0</v>
      </c>
      <c r="AJ8" s="32">
        <f>IFERROR(VLOOKUP(S8,'Վարկանիշային չափորոշիչներ'!$G$6:$GE$68,4,FALSE),0)</f>
        <v>0</v>
      </c>
      <c r="AK8" s="32">
        <f>IFERROR(VLOOKUP(T8,'Վարկանիշային չափորոշիչներ'!$G$6:$GE$68,4,FALSE),0)</f>
        <v>0</v>
      </c>
      <c r="AL8" s="32">
        <f>IFERROR(VLOOKUP(U8,'Վարկանիշային չափորոշիչներ'!$G$6:$GE$68,4,FALSE),0)</f>
        <v>0</v>
      </c>
      <c r="AM8" s="32">
        <f>IFERROR(VLOOKUP(V8,'Վարկանիշային չափորոշիչներ'!$G$6:$GE$68,4,FALSE),0)</f>
        <v>0</v>
      </c>
      <c r="AN8" s="32">
        <f t="shared" si="2"/>
        <v>0</v>
      </c>
    </row>
    <row r="9" spans="1:41" ht="41.25" outlineLevel="2" x14ac:dyDescent="0.3">
      <c r="A9" s="90">
        <v>1032</v>
      </c>
      <c r="B9" s="90">
        <v>12002</v>
      </c>
      <c r="C9" s="106" t="s">
        <v>102</v>
      </c>
      <c r="D9" s="91">
        <v>3245.2</v>
      </c>
      <c r="E9" s="91">
        <v>2000</v>
      </c>
      <c r="F9" s="92">
        <v>4000</v>
      </c>
      <c r="G9" s="92">
        <v>4000</v>
      </c>
      <c r="H9" s="92">
        <v>4000</v>
      </c>
      <c r="I9" s="42" t="s">
        <v>241</v>
      </c>
      <c r="J9" s="42" t="s">
        <v>240</v>
      </c>
      <c r="K9" s="33" t="s">
        <v>25</v>
      </c>
      <c r="L9" s="33" t="s">
        <v>22</v>
      </c>
      <c r="M9" s="33" t="s">
        <v>25</v>
      </c>
      <c r="N9" s="33" t="s">
        <v>25</v>
      </c>
      <c r="O9" s="33" t="s">
        <v>60</v>
      </c>
      <c r="P9" s="33" t="s">
        <v>25</v>
      </c>
      <c r="Q9" s="33" t="s">
        <v>56</v>
      </c>
      <c r="R9" s="33" t="s">
        <v>54</v>
      </c>
      <c r="S9" s="33" t="s">
        <v>47</v>
      </c>
      <c r="T9" s="33" t="s">
        <v>235</v>
      </c>
      <c r="U9" s="33" t="s">
        <v>88</v>
      </c>
      <c r="V9" s="33" t="s">
        <v>85</v>
      </c>
      <c r="W9" s="32">
        <f t="shared" ref="W9" si="3">AN9</f>
        <v>30.1</v>
      </c>
      <c r="X9" s="39"/>
      <c r="Y9" s="39"/>
      <c r="Z9" s="39"/>
      <c r="AA9" s="39"/>
      <c r="AB9" s="32">
        <f>IFERROR(VLOOKUP(K9,'Վարկանիշային չափորոշիչներ'!$G$6:$GE$68,4,FALSE),0)</f>
        <v>0</v>
      </c>
      <c r="AC9" s="32">
        <f>IFERROR(VLOOKUP(L9,'Վարկանիշային չափորոշիչներ'!$G$6:$GE$68,4,FALSE),0)</f>
        <v>1.6</v>
      </c>
      <c r="AD9" s="32">
        <f>IFERROR(VLOOKUP(M9,'Վարկանիշային չափորոշիչներ'!$G$6:$GE$68,4,FALSE),0)</f>
        <v>0</v>
      </c>
      <c r="AE9" s="32">
        <f>IFERROR(VLOOKUP(N9,'Վարկանիշային չափորոշիչներ'!$G$6:$GE$68,4,FALSE),0)</f>
        <v>0</v>
      </c>
      <c r="AF9" s="32">
        <f>IFERROR(VLOOKUP(O9,'Վարկանիշային չափորոշիչներ'!$G$6:$GE$68,4,FALSE),0)</f>
        <v>4</v>
      </c>
      <c r="AG9" s="32">
        <f>IFERROR(VLOOKUP(P9,'Վարկանիշային չափորոշիչներ'!$G$6:$GE$68,4,FALSE),0)</f>
        <v>0</v>
      </c>
      <c r="AH9" s="32">
        <f>IFERROR(VLOOKUP(Q9,'Վարկանիշային չափորոշիչներ'!$G$6:$GE$68,4,FALSE),0)</f>
        <v>0</v>
      </c>
      <c r="AI9" s="32">
        <f>IFERROR(VLOOKUP(R9,'Վարկանիշային չափորոշիչներ'!$G$6:$GE$68,4,FALSE),0)</f>
        <v>10</v>
      </c>
      <c r="AJ9" s="32">
        <f>IFERROR(VLOOKUP(S9,'Վարկանիշային չափորոշիչներ'!$G$6:$GE$68,4,FALSE),0)</f>
        <v>10.5</v>
      </c>
      <c r="AK9" s="32">
        <f>IFERROR(VLOOKUP(T9,'Վարկանիշային չափորոշիչներ'!$G$6:$GE$68,4,FALSE),0)</f>
        <v>4</v>
      </c>
      <c r="AL9" s="32">
        <f>IFERROR(VLOOKUP(U9,'Վարկանիշային չափորոշիչներ'!$G$6:$GE$68,4,FALSE),0)</f>
        <v>0</v>
      </c>
      <c r="AM9" s="32">
        <f>IFERROR(VLOOKUP(V9,'Վարկանիշային չափորոշիչներ'!$G$6:$GE$68,4,FALSE),0)</f>
        <v>0</v>
      </c>
      <c r="AN9" s="32">
        <f t="shared" si="2"/>
        <v>30.1</v>
      </c>
    </row>
    <row r="10" spans="1:41" x14ac:dyDescent="0.3">
      <c r="A10" s="10"/>
      <c r="B10" s="10"/>
      <c r="C10" s="100"/>
      <c r="D10" s="10"/>
      <c r="E10" s="10"/>
      <c r="F10" s="10"/>
      <c r="G10" s="10"/>
      <c r="H10" s="10"/>
      <c r="I10" s="10"/>
      <c r="J10" s="10"/>
      <c r="K10" s="10" t="s">
        <v>145</v>
      </c>
      <c r="L10" s="10" t="s">
        <v>145</v>
      </c>
      <c r="M10" s="10" t="s">
        <v>145</v>
      </c>
      <c r="N10" s="10" t="s">
        <v>145</v>
      </c>
      <c r="O10" s="10" t="s">
        <v>145</v>
      </c>
      <c r="P10" s="10" t="s">
        <v>145</v>
      </c>
      <c r="Q10" s="10" t="s">
        <v>145</v>
      </c>
      <c r="R10" s="10" t="s">
        <v>145</v>
      </c>
      <c r="S10" s="10" t="s">
        <v>145</v>
      </c>
      <c r="T10" s="10" t="s">
        <v>145</v>
      </c>
      <c r="U10" s="10" t="s">
        <v>145</v>
      </c>
      <c r="V10" s="10" t="s">
        <v>145</v>
      </c>
      <c r="W10" s="10" t="s">
        <v>145</v>
      </c>
    </row>
    <row r="11" spans="1:41" x14ac:dyDescent="0.3">
      <c r="A11" s="10"/>
      <c r="B11" s="10"/>
      <c r="C11" s="100"/>
      <c r="D11" s="10"/>
      <c r="E11" s="10"/>
      <c r="F11" s="10"/>
      <c r="G11" s="10"/>
      <c r="H11" s="10"/>
      <c r="I11" s="10"/>
      <c r="J11" s="10"/>
    </row>
    <row r="12" spans="1:41" x14ac:dyDescent="0.3">
      <c r="A12" s="10"/>
      <c r="B12" s="10"/>
      <c r="C12" s="100"/>
      <c r="D12" s="10"/>
      <c r="E12" s="10"/>
      <c r="F12" s="10"/>
      <c r="G12" s="10"/>
      <c r="H12" s="10"/>
      <c r="I12" s="10"/>
      <c r="J12" s="10"/>
    </row>
    <row r="13" spans="1:41" x14ac:dyDescent="0.3">
      <c r="A13" s="10"/>
      <c r="B13" s="10"/>
      <c r="C13" s="100"/>
      <c r="D13" s="10"/>
      <c r="E13" s="10"/>
      <c r="F13" s="10"/>
      <c r="G13" s="10"/>
      <c r="H13" s="10"/>
      <c r="I13" s="10"/>
      <c r="J13" s="10"/>
    </row>
    <row r="14" spans="1:41" x14ac:dyDescent="0.3">
      <c r="A14" s="10"/>
      <c r="B14" s="10"/>
      <c r="C14" s="100"/>
      <c r="D14" s="10"/>
      <c r="E14" s="10"/>
      <c r="F14" s="10"/>
      <c r="G14" s="10"/>
      <c r="H14" s="10"/>
      <c r="I14" s="10"/>
      <c r="J14" s="10"/>
    </row>
    <row r="15" spans="1:41" x14ac:dyDescent="0.3">
      <c r="A15" s="10"/>
      <c r="B15" s="10"/>
      <c r="C15" s="100"/>
      <c r="D15" s="10"/>
      <c r="E15" s="10"/>
      <c r="F15" s="10"/>
      <c r="G15" s="10"/>
      <c r="H15" s="10"/>
      <c r="I15" s="10"/>
      <c r="J15" s="10"/>
    </row>
    <row r="16" spans="1:41" x14ac:dyDescent="0.3">
      <c r="A16" s="10"/>
      <c r="B16" s="10"/>
      <c r="C16" s="100"/>
      <c r="D16" s="10"/>
      <c r="E16" s="10"/>
      <c r="F16" s="10"/>
      <c r="G16" s="10"/>
      <c r="H16" s="10"/>
      <c r="I16" s="10"/>
      <c r="J16" s="10"/>
    </row>
    <row r="17" spans="3:3" s="10" customFormat="1" x14ac:dyDescent="0.3">
      <c r="C17" s="100"/>
    </row>
    <row r="18" spans="3:3" s="10" customFormat="1" x14ac:dyDescent="0.3">
      <c r="C18" s="100"/>
    </row>
    <row r="19" spans="3:3" s="10" customFormat="1" x14ac:dyDescent="0.3">
      <c r="C19" s="100"/>
    </row>
    <row r="20" spans="3:3" s="10" customFormat="1" x14ac:dyDescent="0.3">
      <c r="C20" s="100"/>
    </row>
    <row r="21" spans="3:3" s="10" customFormat="1" x14ac:dyDescent="0.3">
      <c r="C21" s="100"/>
    </row>
    <row r="22" spans="3:3" s="10" customFormat="1" x14ac:dyDescent="0.3">
      <c r="C22" s="100"/>
    </row>
    <row r="23" spans="3:3" s="10" customFormat="1" x14ac:dyDescent="0.3">
      <c r="C23" s="100"/>
    </row>
    <row r="24" spans="3:3" s="10" customFormat="1" x14ac:dyDescent="0.3">
      <c r="C24" s="100"/>
    </row>
    <row r="25" spans="3:3" s="10" customFormat="1" x14ac:dyDescent="0.3">
      <c r="C25" s="100"/>
    </row>
    <row r="26" spans="3:3" s="10" customFormat="1" x14ac:dyDescent="0.3">
      <c r="C26" s="100"/>
    </row>
    <row r="27" spans="3:3" s="10" customFormat="1" x14ac:dyDescent="0.3">
      <c r="C27" s="100"/>
    </row>
    <row r="28" spans="3:3" s="10" customFormat="1" x14ac:dyDescent="0.3">
      <c r="C28" s="100"/>
    </row>
    <row r="29" spans="3:3" s="10" customFormat="1" x14ac:dyDescent="0.3">
      <c r="C29" s="100"/>
    </row>
    <row r="30" spans="3:3" s="10" customFormat="1" x14ac:dyDescent="0.3">
      <c r="C30" s="100"/>
    </row>
    <row r="31" spans="3:3" s="10" customFormat="1" x14ac:dyDescent="0.3">
      <c r="C31" s="100"/>
    </row>
    <row r="32" spans="3:3" s="10" customFormat="1" x14ac:dyDescent="0.3">
      <c r="C32" s="100"/>
    </row>
    <row r="33" spans="1:83" x14ac:dyDescent="0.3">
      <c r="A33" s="10"/>
      <c r="B33" s="10"/>
      <c r="C33" s="100"/>
      <c r="D33" s="10"/>
      <c r="E33" s="10"/>
      <c r="F33" s="10"/>
      <c r="G33" s="10"/>
      <c r="H33" s="10"/>
      <c r="I33" s="10"/>
      <c r="J33" s="10"/>
    </row>
    <row r="34" spans="1:83" x14ac:dyDescent="0.3">
      <c r="A34" s="10"/>
      <c r="B34" s="10"/>
      <c r="C34" s="100"/>
      <c r="D34" s="10"/>
      <c r="E34" s="10"/>
      <c r="F34" s="10"/>
      <c r="G34" s="10"/>
      <c r="H34" s="10"/>
      <c r="I34" s="10"/>
      <c r="J34" s="10"/>
    </row>
    <row r="35" spans="1:83" x14ac:dyDescent="0.3">
      <c r="A35" s="10"/>
      <c r="B35" s="10"/>
      <c r="C35" s="100"/>
      <c r="D35" s="10"/>
      <c r="E35" s="10"/>
      <c r="F35" s="10"/>
      <c r="G35" s="10"/>
      <c r="H35" s="10"/>
      <c r="I35" s="10"/>
      <c r="J35" s="10"/>
    </row>
    <row r="36" spans="1:83" x14ac:dyDescent="0.3">
      <c r="A36" s="10"/>
      <c r="B36" s="10"/>
      <c r="C36" s="100"/>
      <c r="D36" s="10"/>
      <c r="E36" s="10"/>
      <c r="F36" s="10"/>
      <c r="G36" s="10"/>
      <c r="H36" s="10"/>
      <c r="I36" s="10"/>
      <c r="J36" s="10"/>
    </row>
    <row r="37" spans="1:83" s="9" customFormat="1" x14ac:dyDescent="0.3">
      <c r="A37" s="10"/>
      <c r="B37" s="10"/>
      <c r="C37" s="10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row>
    <row r="38" spans="1:83" s="9" customFormat="1" x14ac:dyDescent="0.3">
      <c r="A38" s="10"/>
      <c r="B38" s="10"/>
      <c r="C38" s="10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row>
    <row r="39" spans="1:83" s="9" customFormat="1" x14ac:dyDescent="0.3">
      <c r="A39" s="10"/>
      <c r="B39" s="10"/>
      <c r="C39" s="10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row>
    <row r="40" spans="1:83" s="9" customFormat="1" x14ac:dyDescent="0.3">
      <c r="A40" s="10"/>
      <c r="B40" s="10"/>
      <c r="C40" s="10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row>
    <row r="41" spans="1:83" s="9" customFormat="1" x14ac:dyDescent="0.3">
      <c r="A41" s="10"/>
      <c r="B41" s="10"/>
      <c r="C41" s="10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row>
    <row r="42" spans="1:83" s="9" customFormat="1" x14ac:dyDescent="0.3">
      <c r="A42" s="10"/>
      <c r="B42" s="10"/>
      <c r="C42" s="10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row>
    <row r="43" spans="1:83" s="9" customFormat="1" x14ac:dyDescent="0.3">
      <c r="A43" s="10"/>
      <c r="B43" s="10"/>
      <c r="C43" s="10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row>
    <row r="44" spans="1:83" s="9" customFormat="1" x14ac:dyDescent="0.3">
      <c r="A44" s="10"/>
      <c r="B44" s="10"/>
      <c r="C44" s="10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row>
    <row r="45" spans="1:83" s="9" customFormat="1" x14ac:dyDescent="0.3">
      <c r="A45" s="10"/>
      <c r="B45" s="10"/>
      <c r="C45" s="10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row>
    <row r="46" spans="1:83" s="9" customFormat="1" x14ac:dyDescent="0.3">
      <c r="A46" s="10"/>
      <c r="B46" s="10"/>
      <c r="C46" s="10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row>
    <row r="47" spans="1:83" x14ac:dyDescent="0.3">
      <c r="A47" s="10"/>
      <c r="B47" s="10"/>
      <c r="C47" s="100"/>
      <c r="D47" s="10"/>
      <c r="E47" s="10"/>
      <c r="F47" s="10"/>
      <c r="G47" s="10"/>
      <c r="H47" s="10"/>
      <c r="I47" s="10"/>
      <c r="J47" s="10"/>
    </row>
    <row r="48" spans="1:83" x14ac:dyDescent="0.3">
      <c r="A48" s="10"/>
      <c r="B48" s="10"/>
      <c r="C48" s="100"/>
      <c r="D48" s="10"/>
      <c r="E48" s="10"/>
      <c r="F48" s="10"/>
      <c r="G48" s="10"/>
      <c r="H48" s="10"/>
      <c r="I48" s="10"/>
      <c r="J48" s="10"/>
    </row>
    <row r="49" spans="3:3" s="10" customFormat="1" x14ac:dyDescent="0.3">
      <c r="C49" s="100"/>
    </row>
    <row r="50" spans="3:3" s="10" customFormat="1" x14ac:dyDescent="0.3">
      <c r="C50" s="100"/>
    </row>
    <row r="51" spans="3:3" s="10" customFormat="1" x14ac:dyDescent="0.3">
      <c r="C51" s="100"/>
    </row>
    <row r="52" spans="3:3" s="10" customFormat="1" x14ac:dyDescent="0.3">
      <c r="C52" s="100"/>
    </row>
    <row r="53" spans="3:3" s="10" customFormat="1" x14ac:dyDescent="0.3">
      <c r="C53" s="100"/>
    </row>
    <row r="54" spans="3:3" s="10" customFormat="1" x14ac:dyDescent="0.3">
      <c r="C54" s="100"/>
    </row>
    <row r="55" spans="3:3" s="10" customFormat="1" x14ac:dyDescent="0.3">
      <c r="C55" s="100"/>
    </row>
    <row r="56" spans="3:3" s="10" customFormat="1" x14ac:dyDescent="0.3">
      <c r="C56" s="100"/>
    </row>
    <row r="57" spans="3:3" s="10" customFormat="1" x14ac:dyDescent="0.3">
      <c r="C57" s="100"/>
    </row>
    <row r="58" spans="3:3" s="10" customFormat="1" x14ac:dyDescent="0.3">
      <c r="C58" s="100"/>
    </row>
    <row r="59" spans="3:3" s="10" customFormat="1" x14ac:dyDescent="0.3">
      <c r="C59" s="100"/>
    </row>
    <row r="60" spans="3:3" s="10" customFormat="1" x14ac:dyDescent="0.3">
      <c r="C60" s="100"/>
    </row>
    <row r="61" spans="3:3" s="10" customFormat="1" x14ac:dyDescent="0.3">
      <c r="C61" s="100"/>
    </row>
    <row r="62" spans="3:3" s="10" customFormat="1" x14ac:dyDescent="0.3">
      <c r="C62" s="100"/>
    </row>
    <row r="63" spans="3:3" s="10" customFormat="1" x14ac:dyDescent="0.3">
      <c r="C63" s="100"/>
    </row>
    <row r="64" spans="3:3" s="10" customFormat="1" x14ac:dyDescent="0.3">
      <c r="C64" s="100"/>
    </row>
    <row r="65" spans="3:3" s="10" customFormat="1" x14ac:dyDescent="0.3">
      <c r="C65" s="100"/>
    </row>
    <row r="66" spans="3:3" s="10" customFormat="1" x14ac:dyDescent="0.3">
      <c r="C66" s="100"/>
    </row>
    <row r="67" spans="3:3" s="10" customFormat="1" x14ac:dyDescent="0.3">
      <c r="C67" s="100"/>
    </row>
    <row r="68" spans="3:3" s="10" customFormat="1" x14ac:dyDescent="0.3">
      <c r="C68" s="100"/>
    </row>
    <row r="69" spans="3:3" s="10" customFormat="1" x14ac:dyDescent="0.3">
      <c r="C69" s="100"/>
    </row>
    <row r="70" spans="3:3" s="10" customFormat="1" x14ac:dyDescent="0.3">
      <c r="C70" s="100"/>
    </row>
    <row r="71" spans="3:3" s="10" customFormat="1" x14ac:dyDescent="0.3">
      <c r="C71" s="100"/>
    </row>
    <row r="72" spans="3:3" s="10" customFormat="1" x14ac:dyDescent="0.3">
      <c r="C72" s="100"/>
    </row>
    <row r="73" spans="3:3" s="10" customFormat="1" x14ac:dyDescent="0.3">
      <c r="C73" s="100"/>
    </row>
    <row r="74" spans="3:3" s="10" customFormat="1" x14ac:dyDescent="0.3">
      <c r="C74" s="100"/>
    </row>
    <row r="75" spans="3:3" s="10" customFormat="1" x14ac:dyDescent="0.3">
      <c r="C75" s="100"/>
    </row>
    <row r="76" spans="3:3" s="10" customFormat="1" x14ac:dyDescent="0.3">
      <c r="C76" s="100"/>
    </row>
    <row r="77" spans="3:3" s="10" customFormat="1" x14ac:dyDescent="0.3">
      <c r="C77" s="100"/>
    </row>
    <row r="78" spans="3:3" s="10" customFormat="1" x14ac:dyDescent="0.3">
      <c r="C78" s="100"/>
    </row>
    <row r="79" spans="3:3" s="10" customFormat="1" x14ac:dyDescent="0.3">
      <c r="C79" s="100"/>
    </row>
    <row r="80" spans="3:3" s="10" customFormat="1" x14ac:dyDescent="0.3">
      <c r="C80" s="100"/>
    </row>
    <row r="81" spans="3:3" s="10" customFormat="1" x14ac:dyDescent="0.3">
      <c r="C81" s="100"/>
    </row>
    <row r="82" spans="3:3" s="10" customFormat="1" x14ac:dyDescent="0.3">
      <c r="C82" s="100"/>
    </row>
    <row r="83" spans="3:3" s="10" customFormat="1" x14ac:dyDescent="0.3">
      <c r="C83" s="100"/>
    </row>
    <row r="84" spans="3:3" s="10" customFormat="1" x14ac:dyDescent="0.3">
      <c r="C84" s="100"/>
    </row>
    <row r="85" spans="3:3" s="10" customFormat="1" x14ac:dyDescent="0.3">
      <c r="C85" s="100"/>
    </row>
    <row r="86" spans="3:3" s="10" customFormat="1" x14ac:dyDescent="0.3">
      <c r="C86" s="100"/>
    </row>
    <row r="87" spans="3:3" s="10" customFormat="1" x14ac:dyDescent="0.3">
      <c r="C87" s="100"/>
    </row>
    <row r="88" spans="3:3" s="10" customFormat="1" x14ac:dyDescent="0.3">
      <c r="C88" s="100"/>
    </row>
    <row r="89" spans="3:3" s="10" customFormat="1" x14ac:dyDescent="0.3">
      <c r="C89" s="100"/>
    </row>
    <row r="90" spans="3:3" s="10" customFormat="1" x14ac:dyDescent="0.3">
      <c r="C90" s="100"/>
    </row>
    <row r="91" spans="3:3" s="10" customFormat="1" x14ac:dyDescent="0.3">
      <c r="C91" s="100"/>
    </row>
    <row r="92" spans="3:3" s="10" customFormat="1" x14ac:dyDescent="0.3">
      <c r="C92" s="100"/>
    </row>
    <row r="93" spans="3:3" s="10" customFormat="1" x14ac:dyDescent="0.3">
      <c r="C93" s="100"/>
    </row>
    <row r="94" spans="3:3" s="10" customFormat="1" x14ac:dyDescent="0.3">
      <c r="C94" s="100"/>
    </row>
    <row r="95" spans="3:3" s="10" customFormat="1" x14ac:dyDescent="0.3">
      <c r="C95" s="100"/>
    </row>
    <row r="96" spans="3:3" s="10" customFormat="1" x14ac:dyDescent="0.3">
      <c r="C96" s="100"/>
    </row>
    <row r="97" spans="3:3" s="10" customFormat="1" x14ac:dyDescent="0.3">
      <c r="C97" s="100"/>
    </row>
    <row r="98" spans="3:3" s="10" customFormat="1" x14ac:dyDescent="0.3">
      <c r="C98" s="100"/>
    </row>
    <row r="99" spans="3:3" s="10" customFormat="1" x14ac:dyDescent="0.3">
      <c r="C99" s="100"/>
    </row>
    <row r="100" spans="3:3" s="10" customFormat="1" x14ac:dyDescent="0.3">
      <c r="C100" s="100"/>
    </row>
    <row r="101" spans="3:3" s="10" customFormat="1" x14ac:dyDescent="0.3">
      <c r="C101" s="100"/>
    </row>
    <row r="102" spans="3:3" s="10" customFormat="1" x14ac:dyDescent="0.3">
      <c r="C102" s="100"/>
    </row>
    <row r="103" spans="3:3" s="10" customFormat="1" x14ac:dyDescent="0.3">
      <c r="C103" s="100"/>
    </row>
    <row r="104" spans="3:3" s="10" customFormat="1" x14ac:dyDescent="0.3">
      <c r="C104" s="100"/>
    </row>
    <row r="105" spans="3:3" s="10" customFormat="1" x14ac:dyDescent="0.3">
      <c r="C105" s="100"/>
    </row>
    <row r="106" spans="3:3" s="10" customFormat="1" x14ac:dyDescent="0.3">
      <c r="C106" s="100"/>
    </row>
    <row r="107" spans="3:3" s="10" customFormat="1" x14ac:dyDescent="0.3">
      <c r="C107" s="100"/>
    </row>
    <row r="108" spans="3:3" s="10" customFormat="1" x14ac:dyDescent="0.3">
      <c r="C108" s="100"/>
    </row>
    <row r="109" spans="3:3" s="10" customFormat="1" x14ac:dyDescent="0.3">
      <c r="C109" s="100"/>
    </row>
    <row r="110" spans="3:3" s="10" customFormat="1" x14ac:dyDescent="0.3">
      <c r="C110" s="100"/>
    </row>
    <row r="111" spans="3:3" s="10" customFormat="1" x14ac:dyDescent="0.3">
      <c r="C111" s="100"/>
    </row>
    <row r="112" spans="3:3" s="10" customFormat="1" x14ac:dyDescent="0.3">
      <c r="C112" s="100"/>
    </row>
    <row r="113" spans="3:3" s="10" customFormat="1" x14ac:dyDescent="0.3">
      <c r="C113" s="100"/>
    </row>
    <row r="114" spans="3:3" s="10" customFormat="1" x14ac:dyDescent="0.3">
      <c r="C114" s="100"/>
    </row>
    <row r="115" spans="3:3" s="10" customFormat="1" x14ac:dyDescent="0.3">
      <c r="C115" s="100"/>
    </row>
    <row r="116" spans="3:3" s="10" customFormat="1" x14ac:dyDescent="0.3">
      <c r="C116" s="100"/>
    </row>
    <row r="117" spans="3:3" s="10" customFormat="1" x14ac:dyDescent="0.3">
      <c r="C117" s="100"/>
    </row>
    <row r="118" spans="3:3" s="10" customFormat="1" x14ac:dyDescent="0.3">
      <c r="C118" s="100"/>
    </row>
    <row r="119" spans="3:3" s="10" customFormat="1" x14ac:dyDescent="0.3">
      <c r="C119" s="100"/>
    </row>
    <row r="120" spans="3:3" s="10" customFormat="1" x14ac:dyDescent="0.3">
      <c r="C120" s="100"/>
    </row>
    <row r="121" spans="3:3" s="10" customFormat="1" x14ac:dyDescent="0.3">
      <c r="C121" s="100"/>
    </row>
    <row r="122" spans="3:3" s="10" customFormat="1" x14ac:dyDescent="0.3">
      <c r="C122" s="100"/>
    </row>
    <row r="123" spans="3:3" s="10" customFormat="1" x14ac:dyDescent="0.3">
      <c r="C123" s="100"/>
    </row>
    <row r="124" spans="3:3" s="10" customFormat="1" x14ac:dyDescent="0.3">
      <c r="C124" s="100"/>
    </row>
    <row r="125" spans="3:3" s="10" customFormat="1" x14ac:dyDescent="0.3">
      <c r="C125" s="100"/>
    </row>
    <row r="126" spans="3:3" s="10" customFormat="1" x14ac:dyDescent="0.3">
      <c r="C126" s="100"/>
    </row>
    <row r="127" spans="3:3" s="10" customFormat="1" x14ac:dyDescent="0.3">
      <c r="C127" s="100"/>
    </row>
    <row r="128" spans="3:3" s="10" customFormat="1" x14ac:dyDescent="0.3">
      <c r="C128" s="100"/>
    </row>
    <row r="129" spans="3:3" s="10" customFormat="1" x14ac:dyDescent="0.3">
      <c r="C129" s="100"/>
    </row>
    <row r="130" spans="3:3" s="10" customFormat="1" x14ac:dyDescent="0.3">
      <c r="C130" s="100"/>
    </row>
    <row r="131" spans="3:3" s="10" customFormat="1" x14ac:dyDescent="0.3">
      <c r="C131" s="100"/>
    </row>
    <row r="132" spans="3:3" s="10" customFormat="1" x14ac:dyDescent="0.3">
      <c r="C132" s="100"/>
    </row>
    <row r="133" spans="3:3" s="10" customFormat="1" x14ac:dyDescent="0.3">
      <c r="C133" s="100"/>
    </row>
    <row r="134" spans="3:3" s="10" customFormat="1" x14ac:dyDescent="0.3">
      <c r="C134" s="100"/>
    </row>
    <row r="135" spans="3:3" s="10" customFormat="1" x14ac:dyDescent="0.3">
      <c r="C135" s="100"/>
    </row>
    <row r="136" spans="3:3" s="10" customFormat="1" x14ac:dyDescent="0.3">
      <c r="C136" s="100"/>
    </row>
    <row r="137" spans="3:3" s="10" customFormat="1" x14ac:dyDescent="0.3">
      <c r="C137" s="100"/>
    </row>
    <row r="138" spans="3:3" s="10" customFormat="1" x14ac:dyDescent="0.3">
      <c r="C138" s="100"/>
    </row>
    <row r="139" spans="3:3" s="10" customFormat="1" x14ac:dyDescent="0.3">
      <c r="C139" s="100"/>
    </row>
    <row r="140" spans="3:3" s="10" customFormat="1" x14ac:dyDescent="0.3">
      <c r="C140" s="100"/>
    </row>
    <row r="141" spans="3:3" s="10" customFormat="1" x14ac:dyDescent="0.3">
      <c r="C141" s="100"/>
    </row>
    <row r="142" spans="3:3" s="10" customFormat="1" x14ac:dyDescent="0.3">
      <c r="C142" s="100"/>
    </row>
    <row r="143" spans="3:3" s="10" customFormat="1" x14ac:dyDescent="0.3">
      <c r="C143" s="100"/>
    </row>
    <row r="144" spans="3:3" s="10" customFormat="1" x14ac:dyDescent="0.3">
      <c r="C144" s="100"/>
    </row>
    <row r="145" spans="3:3" s="10" customFormat="1" x14ac:dyDescent="0.3">
      <c r="C145" s="100"/>
    </row>
    <row r="146" spans="3:3" s="10" customFormat="1" x14ac:dyDescent="0.3">
      <c r="C146" s="100"/>
    </row>
    <row r="147" spans="3:3" s="10" customFormat="1" x14ac:dyDescent="0.3">
      <c r="C147" s="100"/>
    </row>
    <row r="148" spans="3:3" s="10" customFormat="1" x14ac:dyDescent="0.3">
      <c r="C148" s="100"/>
    </row>
    <row r="149" spans="3:3" s="10" customFormat="1" x14ac:dyDescent="0.3">
      <c r="C149" s="100"/>
    </row>
    <row r="150" spans="3:3" s="10" customFormat="1" x14ac:dyDescent="0.3">
      <c r="C150" s="100"/>
    </row>
    <row r="151" spans="3:3" s="10" customFormat="1" x14ac:dyDescent="0.3">
      <c r="C151" s="100"/>
    </row>
    <row r="152" spans="3:3" s="10" customFormat="1" x14ac:dyDescent="0.3">
      <c r="C152" s="100"/>
    </row>
    <row r="153" spans="3:3" s="10" customFormat="1" x14ac:dyDescent="0.3">
      <c r="C153" s="100"/>
    </row>
    <row r="154" spans="3:3" s="10" customFormat="1" x14ac:dyDescent="0.3">
      <c r="C154" s="100"/>
    </row>
    <row r="155" spans="3:3" s="10" customFormat="1" x14ac:dyDescent="0.3">
      <c r="C155" s="100"/>
    </row>
    <row r="156" spans="3:3" s="10" customFormat="1" x14ac:dyDescent="0.3">
      <c r="C156" s="100"/>
    </row>
    <row r="157" spans="3:3" s="10" customFormat="1" x14ac:dyDescent="0.3">
      <c r="C157" s="100"/>
    </row>
    <row r="158" spans="3:3" s="10" customFormat="1" x14ac:dyDescent="0.3">
      <c r="C158" s="100"/>
    </row>
    <row r="159" spans="3:3" s="10" customFormat="1" x14ac:dyDescent="0.3">
      <c r="C159" s="100"/>
    </row>
    <row r="160" spans="3:3" s="10" customFormat="1" x14ac:dyDescent="0.3">
      <c r="C160" s="100"/>
    </row>
    <row r="161" spans="3:3" s="10" customFormat="1" x14ac:dyDescent="0.3">
      <c r="C161" s="100"/>
    </row>
    <row r="162" spans="3:3" s="10" customFormat="1" x14ac:dyDescent="0.3">
      <c r="C162" s="100"/>
    </row>
    <row r="163" spans="3:3" s="10" customFormat="1" x14ac:dyDescent="0.3">
      <c r="C163" s="100"/>
    </row>
    <row r="164" spans="3:3" s="10" customFormat="1" x14ac:dyDescent="0.3">
      <c r="C164" s="100"/>
    </row>
    <row r="165" spans="3:3" s="10" customFormat="1" x14ac:dyDescent="0.3">
      <c r="C165" s="100"/>
    </row>
    <row r="166" spans="3:3" s="10" customFormat="1" x14ac:dyDescent="0.3">
      <c r="C166" s="100"/>
    </row>
    <row r="167" spans="3:3" s="10" customFormat="1" x14ac:dyDescent="0.3">
      <c r="C167" s="100"/>
    </row>
    <row r="168" spans="3:3" s="10" customFormat="1" x14ac:dyDescent="0.3">
      <c r="C168" s="100"/>
    </row>
    <row r="169" spans="3:3" s="10" customFormat="1" x14ac:dyDescent="0.3">
      <c r="C169" s="100"/>
    </row>
    <row r="170" spans="3:3" s="10" customFormat="1" x14ac:dyDescent="0.3">
      <c r="C170" s="100"/>
    </row>
    <row r="171" spans="3:3" s="10" customFormat="1" x14ac:dyDescent="0.3">
      <c r="C171" s="100"/>
    </row>
    <row r="172" spans="3:3" s="10" customFormat="1" x14ac:dyDescent="0.3">
      <c r="C172" s="100"/>
    </row>
    <row r="173" spans="3:3" s="10" customFormat="1" x14ac:dyDescent="0.3">
      <c r="C173" s="100"/>
    </row>
    <row r="174" spans="3:3" s="10" customFormat="1" x14ac:dyDescent="0.3">
      <c r="C174" s="100"/>
    </row>
    <row r="175" spans="3:3" s="10" customFormat="1" x14ac:dyDescent="0.3">
      <c r="C175" s="100"/>
    </row>
    <row r="176" spans="3:3" s="10" customFormat="1" x14ac:dyDescent="0.3">
      <c r="C176" s="100"/>
    </row>
    <row r="177" spans="3:3" s="10" customFormat="1" x14ac:dyDescent="0.3">
      <c r="C177" s="100"/>
    </row>
    <row r="178" spans="3:3" s="10" customFormat="1" x14ac:dyDescent="0.3">
      <c r="C178" s="100"/>
    </row>
    <row r="179" spans="3:3" s="10" customFormat="1" x14ac:dyDescent="0.3">
      <c r="C179" s="100"/>
    </row>
    <row r="180" spans="3:3" s="10" customFormat="1" x14ac:dyDescent="0.3">
      <c r="C180" s="100"/>
    </row>
    <row r="181" spans="3:3" s="10" customFormat="1" x14ac:dyDescent="0.3">
      <c r="C181" s="100"/>
    </row>
    <row r="182" spans="3:3" s="10" customFormat="1" x14ac:dyDescent="0.3">
      <c r="C182" s="100"/>
    </row>
    <row r="183" spans="3:3" s="10" customFormat="1" x14ac:dyDescent="0.3">
      <c r="C183" s="100"/>
    </row>
    <row r="184" spans="3:3" s="10" customFormat="1" x14ac:dyDescent="0.3">
      <c r="C184" s="100"/>
    </row>
    <row r="185" spans="3:3" s="10" customFormat="1" x14ac:dyDescent="0.3">
      <c r="C185" s="100"/>
    </row>
    <row r="186" spans="3:3" s="10" customFormat="1" x14ac:dyDescent="0.3">
      <c r="C186" s="100"/>
    </row>
    <row r="187" spans="3:3" s="10" customFormat="1" x14ac:dyDescent="0.3">
      <c r="C187" s="100"/>
    </row>
    <row r="188" spans="3:3" s="10" customFormat="1" x14ac:dyDescent="0.3">
      <c r="C188" s="100"/>
    </row>
    <row r="189" spans="3:3" s="10" customFormat="1" x14ac:dyDescent="0.3">
      <c r="C189" s="100"/>
    </row>
    <row r="190" spans="3:3" s="10" customFormat="1" x14ac:dyDescent="0.3">
      <c r="C190" s="100"/>
    </row>
    <row r="191" spans="3:3" s="10" customFormat="1" x14ac:dyDescent="0.3">
      <c r="C191" s="100"/>
    </row>
    <row r="192" spans="3:3" s="10" customFormat="1" x14ac:dyDescent="0.3">
      <c r="C192" s="100"/>
    </row>
    <row r="193" spans="3:3" s="10" customFormat="1" x14ac:dyDescent="0.3">
      <c r="C193" s="100"/>
    </row>
    <row r="194" spans="3:3" s="10" customFormat="1" x14ac:dyDescent="0.3">
      <c r="C194" s="100"/>
    </row>
    <row r="195" spans="3:3" s="10" customFormat="1" x14ac:dyDescent="0.3">
      <c r="C195" s="100"/>
    </row>
    <row r="196" spans="3:3" s="10" customFormat="1" x14ac:dyDescent="0.3">
      <c r="C196" s="100"/>
    </row>
    <row r="197" spans="3:3" s="10" customFormat="1" x14ac:dyDescent="0.3">
      <c r="C197" s="100"/>
    </row>
    <row r="198" spans="3:3" s="10" customFormat="1" x14ac:dyDescent="0.3">
      <c r="C198" s="100"/>
    </row>
    <row r="199" spans="3:3" s="10" customFormat="1" x14ac:dyDescent="0.3">
      <c r="C199" s="100"/>
    </row>
    <row r="200" spans="3:3" s="10" customFormat="1" x14ac:dyDescent="0.3">
      <c r="C200" s="100"/>
    </row>
    <row r="201" spans="3:3" s="10" customFormat="1" x14ac:dyDescent="0.3">
      <c r="C201" s="100"/>
    </row>
    <row r="202" spans="3:3" s="10" customFormat="1" x14ac:dyDescent="0.3">
      <c r="C202" s="100"/>
    </row>
    <row r="203" spans="3:3" s="10" customFormat="1" x14ac:dyDescent="0.3">
      <c r="C203" s="100"/>
    </row>
    <row r="204" spans="3:3" s="10" customFormat="1" x14ac:dyDescent="0.3">
      <c r="C204" s="100"/>
    </row>
    <row r="205" spans="3:3" s="10" customFormat="1" x14ac:dyDescent="0.3">
      <c r="C205" s="100"/>
    </row>
    <row r="206" spans="3:3" s="10" customFormat="1" x14ac:dyDescent="0.3">
      <c r="C206" s="100"/>
    </row>
    <row r="207" spans="3:3" s="10" customFormat="1" x14ac:dyDescent="0.3">
      <c r="C207" s="100"/>
    </row>
    <row r="208" spans="3:3" s="10" customFormat="1" x14ac:dyDescent="0.3">
      <c r="C208" s="100"/>
    </row>
    <row r="209" spans="3:3" s="10" customFormat="1" x14ac:dyDescent="0.3">
      <c r="C209" s="100"/>
    </row>
    <row r="210" spans="3:3" s="10" customFormat="1" x14ac:dyDescent="0.3">
      <c r="C210" s="100"/>
    </row>
    <row r="211" spans="3:3" s="10" customFormat="1" x14ac:dyDescent="0.3">
      <c r="C211" s="100"/>
    </row>
    <row r="212" spans="3:3" s="10" customFormat="1" x14ac:dyDescent="0.3">
      <c r="C212" s="100"/>
    </row>
    <row r="213" spans="3:3" s="10" customFormat="1" x14ac:dyDescent="0.3">
      <c r="C213" s="100"/>
    </row>
    <row r="214" spans="3:3" s="10" customFormat="1" x14ac:dyDescent="0.3">
      <c r="C214" s="100"/>
    </row>
    <row r="215" spans="3:3" s="10" customFormat="1" x14ac:dyDescent="0.3">
      <c r="C215" s="100"/>
    </row>
    <row r="216" spans="3:3" s="10" customFormat="1" x14ac:dyDescent="0.3">
      <c r="C216" s="100"/>
    </row>
    <row r="217" spans="3:3" s="10" customFormat="1" x14ac:dyDescent="0.3">
      <c r="C217" s="100"/>
    </row>
    <row r="218" spans="3:3" s="10" customFormat="1" x14ac:dyDescent="0.3">
      <c r="C218" s="100"/>
    </row>
    <row r="219" spans="3:3" s="10" customFormat="1" x14ac:dyDescent="0.3">
      <c r="C219" s="100"/>
    </row>
    <row r="220" spans="3:3" s="10" customFormat="1" x14ac:dyDescent="0.3">
      <c r="C220" s="100"/>
    </row>
    <row r="221" spans="3:3" s="10" customFormat="1" x14ac:dyDescent="0.3">
      <c r="C221" s="100"/>
    </row>
    <row r="222" spans="3:3" s="10" customFormat="1" x14ac:dyDescent="0.3">
      <c r="C222" s="100"/>
    </row>
    <row r="223" spans="3:3" s="10" customFormat="1" x14ac:dyDescent="0.3">
      <c r="C223" s="100"/>
    </row>
    <row r="224" spans="3:3" s="10" customFormat="1" x14ac:dyDescent="0.3">
      <c r="C224" s="100"/>
    </row>
    <row r="225" spans="3:3" s="10" customFormat="1" x14ac:dyDescent="0.3">
      <c r="C225" s="100"/>
    </row>
    <row r="226" spans="3:3" s="10" customFormat="1" x14ac:dyDescent="0.3">
      <c r="C226" s="100"/>
    </row>
    <row r="227" spans="3:3" s="10" customFormat="1" x14ac:dyDescent="0.3">
      <c r="C227" s="100"/>
    </row>
    <row r="228" spans="3:3" s="10" customFormat="1" x14ac:dyDescent="0.3">
      <c r="C228" s="100"/>
    </row>
    <row r="229" spans="3:3" s="10" customFormat="1" x14ac:dyDescent="0.3">
      <c r="C229" s="100"/>
    </row>
    <row r="230" spans="3:3" s="10" customFormat="1" x14ac:dyDescent="0.3">
      <c r="C230" s="100"/>
    </row>
    <row r="231" spans="3:3" s="10" customFormat="1" x14ac:dyDescent="0.3">
      <c r="C231" s="100"/>
    </row>
    <row r="232" spans="3:3" s="10" customFormat="1" x14ac:dyDescent="0.3">
      <c r="C232" s="100"/>
    </row>
    <row r="233" spans="3:3" s="10" customFormat="1" x14ac:dyDescent="0.3">
      <c r="C233" s="100"/>
    </row>
    <row r="234" spans="3:3" s="10" customFormat="1" x14ac:dyDescent="0.3">
      <c r="C234" s="100"/>
    </row>
    <row r="235" spans="3:3" s="10" customFormat="1" x14ac:dyDescent="0.3">
      <c r="C235" s="100"/>
    </row>
  </sheetData>
  <sheetProtection formatCells="0" formatColumns="0" formatRows="0" deleteRows="0" sort="0" autoFilter="0"/>
  <autoFilter ref="A5:W18" xr:uid="{00000000-0009-0000-0000-000001000000}"/>
  <mergeCells count="18">
    <mergeCell ref="AN3:AN4"/>
    <mergeCell ref="I3:I4"/>
    <mergeCell ref="J3:J4"/>
    <mergeCell ref="K3:N3"/>
    <mergeCell ref="O3:Q3"/>
    <mergeCell ref="R3:S3"/>
    <mergeCell ref="T3:V3"/>
    <mergeCell ref="AB3:AE3"/>
    <mergeCell ref="AF3:AH3"/>
    <mergeCell ref="AI3:AJ3"/>
    <mergeCell ref="AK3:AM3"/>
    <mergeCell ref="W3:W4"/>
    <mergeCell ref="F3:H3"/>
    <mergeCell ref="A3:A4"/>
    <mergeCell ref="B3:B4"/>
    <mergeCell ref="C3:C4"/>
    <mergeCell ref="D3:D4"/>
    <mergeCell ref="E3:E4"/>
  </mergeCells>
  <conditionalFormatting sqref="W6 W9">
    <cfRule type="cellIs" dxfId="2" priority="1" operator="lessThan">
      <formula>50</formula>
    </cfRule>
    <cfRule type="cellIs" dxfId="1" priority="2" operator="between">
      <formula>50</formula>
      <formula>80</formula>
    </cfRule>
    <cfRule type="cellIs" dxfId="0" priority="3" operator="greaterThan">
      <formula>80</formula>
    </cfRule>
  </conditionalFormatting>
  <dataValidations count="11">
    <dataValidation type="list" allowBlank="1" showInputMessage="1" showErrorMessage="1" sqref="L10" xr:uid="{00000000-0002-0000-0100-000000000000}">
      <formula1>Միջոցառման_տեսակը</formula1>
    </dataValidation>
    <dataValidation type="list" allowBlank="1" showInputMessage="1" showErrorMessage="1" sqref="M10" xr:uid="{00000000-0002-0000-0100-000001000000}">
      <formula1>Միջոցառման_ընթացքը</formula1>
    </dataValidation>
    <dataValidation type="list" allowBlank="1" showInputMessage="1" showErrorMessage="1" sqref="N10" xr:uid="{00000000-0002-0000-0100-000002000000}">
      <formula1>Կատարողականը</formula1>
    </dataValidation>
    <dataValidation type="list" allowBlank="1" showInputMessage="1" showErrorMessage="1" sqref="O10" xr:uid="{00000000-0002-0000-0100-000003000000}">
      <formula1>Վերաբաշխումներ</formula1>
    </dataValidation>
    <dataValidation type="list" allowBlank="1" showInputMessage="1" showErrorMessage="1" sqref="P10" xr:uid="{00000000-0002-0000-0100-000004000000}">
      <formula1>Ծախսերի_դինամիկան</formula1>
    </dataValidation>
    <dataValidation type="list" allowBlank="1" showInputMessage="1" showErrorMessage="1" sqref="Q10" xr:uid="{00000000-0002-0000-0100-000005000000}">
      <formula1>Կառավարելիությունը</formula1>
    </dataValidation>
    <dataValidation type="list" allowBlank="1" showInputMessage="1" showErrorMessage="1" sqref="R10" xr:uid="{00000000-0002-0000-0100-000006000000}">
      <formula1>Պարտավորության_բնույթը</formula1>
    </dataValidation>
    <dataValidation type="list" allowBlank="1" showInputMessage="1" showErrorMessage="1" sqref="S10" xr:uid="{00000000-0002-0000-0100-000007000000}">
      <formula1>Միջոցառման_տևողությունը</formula1>
    </dataValidation>
    <dataValidation type="list" allowBlank="1" showInputMessage="1" showErrorMessage="1" sqref="T10" xr:uid="{00000000-0002-0000-0100-000008000000}">
      <formula1>Աջակցություն_բնակչությանը</formula1>
    </dataValidation>
    <dataValidation type="list" allowBlank="1" showInputMessage="1" showErrorMessage="1" sqref="U10" xr:uid="{00000000-0002-0000-0100-000009000000}">
      <formula1>Աջակցություն_բիզնեսին</formula1>
    </dataValidation>
    <dataValidation type="list" allowBlank="1" showInputMessage="1" showErrorMessage="1" sqref="V10" xr:uid="{00000000-0002-0000-0100-00000A000000}">
      <formula1>Թիրախային_սուբյեկտը</formula1>
    </dataValidation>
  </dataValidations>
  <pageMargins left="0.2" right="0.2" top="0.26" bottom="0.2" header="0.2" footer="0.2"/>
  <pageSetup paperSize="9" scale="70" orientation="landscape" r:id="rId1"/>
  <drawing r:id="rId2"/>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100-00000B000000}">
          <x14:formula1>
            <xm:f>'Վարկանիշային չափորոշիչներ'!$G$6:$G$9</xm:f>
          </x14:formula1>
          <xm:sqref>K6 K9</xm:sqref>
        </x14:dataValidation>
        <x14:dataValidation type="list" allowBlank="1" showInputMessage="1" showErrorMessage="1" xr:uid="{00000000-0002-0000-0100-00000C000000}">
          <x14:formula1>
            <xm:f>'Վարկանիշային չափորոշիչներ'!$G$11:$G$18</xm:f>
          </x14:formula1>
          <xm:sqref>L6 L9</xm:sqref>
        </x14:dataValidation>
        <x14:dataValidation type="list" allowBlank="1" showInputMessage="1" showErrorMessage="1" xr:uid="{00000000-0002-0000-0100-00000D000000}">
          <x14:formula1>
            <xm:f>'Վարկանիշային չափորոշիչներ'!$G$20:$G$22</xm:f>
          </x14:formula1>
          <xm:sqref>M6 M9</xm:sqref>
        </x14:dataValidation>
        <x14:dataValidation type="list" allowBlank="1" showInputMessage="1" showErrorMessage="1" xr:uid="{00000000-0002-0000-0100-00000E000000}">
          <x14:formula1>
            <xm:f>'Վարկանիշային չափորոշիչներ'!$G$24:$G$28</xm:f>
          </x14:formula1>
          <xm:sqref>N6 N9</xm:sqref>
        </x14:dataValidation>
        <x14:dataValidation type="list" allowBlank="1" showInputMessage="1" showErrorMessage="1" xr:uid="{00000000-0002-0000-0100-00000F000000}">
          <x14:formula1>
            <xm:f>'Վարկանիշային չափորոշիչներ'!$G$31:$G$33</xm:f>
          </x14:formula1>
          <xm:sqref>O6 O9</xm:sqref>
        </x14:dataValidation>
        <x14:dataValidation type="list" allowBlank="1" showInputMessage="1" showErrorMessage="1" xr:uid="{00000000-0002-0000-0100-000010000000}">
          <x14:formula1>
            <xm:f>'Վարկանիշային չափորոշիչներ'!$G$35:$G$40</xm:f>
          </x14:formula1>
          <xm:sqref>P6 P9</xm:sqref>
        </x14:dataValidation>
        <x14:dataValidation type="list" allowBlank="1" showInputMessage="1" showErrorMessage="1" xr:uid="{00000000-0002-0000-0100-000011000000}">
          <x14:formula1>
            <xm:f>'Վարկանիշային չափորոշիչներ'!$G$42:$G$44</xm:f>
          </x14:formula1>
          <xm:sqref>Q6 Q9</xm:sqref>
        </x14:dataValidation>
        <x14:dataValidation type="list" allowBlank="1" showInputMessage="1" showErrorMessage="1" xr:uid="{00000000-0002-0000-0100-000012000000}">
          <x14:formula1>
            <xm:f>'Վարկանիշային չափորոշիչներ'!$G$47:$G$48</xm:f>
          </x14:formula1>
          <xm:sqref>R6 R9</xm:sqref>
        </x14:dataValidation>
        <x14:dataValidation type="list" allowBlank="1" showInputMessage="1" showErrorMessage="1" xr:uid="{00000000-0002-0000-0100-000013000000}">
          <x14:formula1>
            <xm:f>'Վարկանիշային չափորոշիչներ'!$G$50:$G$53</xm:f>
          </x14:formula1>
          <xm:sqref>S6 S9</xm:sqref>
        </x14:dataValidation>
        <x14:dataValidation type="list" allowBlank="1" showInputMessage="1" showErrorMessage="1" xr:uid="{00000000-0002-0000-0100-000014000000}">
          <x14:formula1>
            <xm:f>'Վարկանիշային չափորոշիչներ'!$G$56:$G$58</xm:f>
          </x14:formula1>
          <xm:sqref>T6 T9</xm:sqref>
        </x14:dataValidation>
        <x14:dataValidation type="list" allowBlank="1" showInputMessage="1" showErrorMessage="1" xr:uid="{00000000-0002-0000-0100-000015000000}">
          <x14:formula1>
            <xm:f>'Վարկանիշային չափորոշիչներ'!$G$60:$G$63</xm:f>
          </x14:formula1>
          <xm:sqref>U6 U9</xm:sqref>
        </x14:dataValidation>
        <x14:dataValidation type="list" allowBlank="1" showInputMessage="1" showErrorMessage="1" xr:uid="{00000000-0002-0000-0100-000016000000}">
          <x14:formula1>
            <xm:f>'Վարկանիշային չափորոշիչներ'!$G$65:$G$68</xm:f>
          </x14:formula1>
          <xm:sqref>V6 V9</xm:sqref>
        </x14:dataValidation>
        <x14:dataValidation type="list" allowBlank="1" showInputMessage="1" showErrorMessage="1" xr:uid="{00000000-0002-0000-0100-000017000000}">
          <x14:formula1>
            <xm:f>'Վարկանիշային չափորոշիչներ'!$N$9:$N$10</xm:f>
          </x14:formula1>
          <xm:sqref>I6 I9</xm:sqref>
        </x14:dataValidation>
        <x14:dataValidation type="list" allowBlank="1" showInputMessage="1" showErrorMessage="1" xr:uid="{00000000-0002-0000-0100-000018000000}">
          <x14:formula1>
            <xm:f>'Վարկանիշային չափորոշիչներ'!$N$4:$N$5</xm:f>
          </x14:formula1>
          <xm:sqref>J6 J9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CQ44"/>
  <sheetViews>
    <sheetView zoomScale="70" zoomScaleNormal="70" workbookViewId="0">
      <selection activeCell="D7" sqref="D7:L7"/>
    </sheetView>
  </sheetViews>
  <sheetFormatPr defaultRowHeight="16.5" outlineLevelRow="2" x14ac:dyDescent="0.3"/>
  <cols>
    <col min="1" max="1" width="6" style="11" customWidth="1"/>
    <col min="2" max="2" width="7" style="21" customWidth="1"/>
    <col min="3" max="3" width="81.28515625" style="22" customWidth="1"/>
    <col min="4" max="4" width="20.28515625" style="23" customWidth="1"/>
    <col min="5" max="5" width="18.42578125" style="8" customWidth="1"/>
    <col min="6" max="6" width="24.7109375" style="8" customWidth="1"/>
    <col min="7" max="7" width="24.7109375" style="20" customWidth="1"/>
    <col min="8" max="8" width="26" style="20" customWidth="1"/>
    <col min="9" max="9" width="16.42578125" style="10" customWidth="1"/>
    <col min="10" max="10" width="19.85546875" style="10" customWidth="1"/>
    <col min="11" max="12" width="20.5703125" style="10" customWidth="1"/>
    <col min="13" max="14" width="33.42578125" style="10" customWidth="1"/>
    <col min="15" max="15" width="33.85546875" style="10" customWidth="1"/>
    <col min="16" max="16384" width="9.140625" style="10"/>
  </cols>
  <sheetData>
    <row r="1" spans="1:15" x14ac:dyDescent="0.3">
      <c r="B1" s="102" t="s">
        <v>264</v>
      </c>
    </row>
    <row r="2" spans="1:15" x14ac:dyDescent="0.3">
      <c r="E2" s="10"/>
      <c r="F2" s="10"/>
      <c r="G2" s="10"/>
      <c r="H2" s="10"/>
    </row>
    <row r="3" spans="1:15" s="12" customFormat="1" ht="16.5" customHeight="1" x14ac:dyDescent="0.3">
      <c r="A3" s="122"/>
      <c r="B3" s="122"/>
      <c r="C3" s="122" t="s">
        <v>98</v>
      </c>
      <c r="D3" s="122" t="s">
        <v>251</v>
      </c>
      <c r="E3" s="122" t="s">
        <v>252</v>
      </c>
      <c r="F3" s="127" t="s">
        <v>253</v>
      </c>
      <c r="G3" s="127"/>
      <c r="H3" s="127"/>
      <c r="I3" s="128" t="s">
        <v>255</v>
      </c>
      <c r="J3" s="129"/>
      <c r="K3" s="129"/>
      <c r="L3" s="130"/>
      <c r="M3" s="125" t="s">
        <v>81</v>
      </c>
      <c r="N3" s="125"/>
      <c r="O3" s="125"/>
    </row>
    <row r="4" spans="1:15" s="13" customFormat="1" ht="15" x14ac:dyDescent="0.25">
      <c r="A4" s="123"/>
      <c r="B4" s="123"/>
      <c r="C4" s="123"/>
      <c r="D4" s="123"/>
      <c r="E4" s="123"/>
      <c r="F4" s="127" t="s">
        <v>104</v>
      </c>
      <c r="G4" s="127" t="s">
        <v>105</v>
      </c>
      <c r="H4" s="127" t="s">
        <v>254</v>
      </c>
      <c r="I4" s="126" t="s">
        <v>78</v>
      </c>
      <c r="J4" s="128" t="s">
        <v>80</v>
      </c>
      <c r="K4" s="129"/>
      <c r="L4" s="130"/>
      <c r="M4" s="125"/>
      <c r="N4" s="125"/>
      <c r="O4" s="125"/>
    </row>
    <row r="5" spans="1:15" ht="30" customHeight="1" x14ac:dyDescent="0.3">
      <c r="A5" s="124"/>
      <c r="B5" s="124"/>
      <c r="C5" s="124"/>
      <c r="D5" s="124">
        <v>2547649891.9000001</v>
      </c>
      <c r="E5" s="124">
        <v>3206517499.5999999</v>
      </c>
      <c r="F5" s="127"/>
      <c r="G5" s="127"/>
      <c r="H5" s="127"/>
      <c r="I5" s="126"/>
      <c r="J5" s="24" t="s">
        <v>76</v>
      </c>
      <c r="K5" s="24" t="s">
        <v>77</v>
      </c>
      <c r="L5" s="24" t="s">
        <v>250</v>
      </c>
      <c r="M5" s="25" t="s">
        <v>74</v>
      </c>
      <c r="N5" s="25" t="s">
        <v>75</v>
      </c>
      <c r="O5" s="25" t="s">
        <v>244</v>
      </c>
    </row>
    <row r="6" spans="1:15" x14ac:dyDescent="0.3">
      <c r="A6" s="45"/>
      <c r="B6" s="46"/>
      <c r="C6" s="96" t="s">
        <v>103</v>
      </c>
      <c r="D6" s="1" t="s">
        <v>79</v>
      </c>
      <c r="E6" s="1" t="s">
        <v>79</v>
      </c>
      <c r="F6" s="1" t="s">
        <v>79</v>
      </c>
      <c r="G6" s="1" t="s">
        <v>79</v>
      </c>
      <c r="H6" s="1" t="s">
        <v>79</v>
      </c>
      <c r="I6" s="82">
        <f>+($I$7-I7)/$I$7</f>
        <v>0</v>
      </c>
      <c r="J6" s="82">
        <f>+(J7-$I$7)/$I$7</f>
        <v>-0.05</v>
      </c>
      <c r="K6" s="82">
        <f t="shared" ref="K6:L6" si="0">+(K7-$I$7)/$I$7</f>
        <v>-0.1</v>
      </c>
      <c r="L6" s="82">
        <f t="shared" si="0"/>
        <v>0.2</v>
      </c>
      <c r="M6" s="1" t="s">
        <v>79</v>
      </c>
      <c r="N6" s="1" t="s">
        <v>79</v>
      </c>
      <c r="O6" s="1" t="s">
        <v>79</v>
      </c>
    </row>
    <row r="7" spans="1:15" s="14" customFormat="1" x14ac:dyDescent="0.3">
      <c r="A7" s="27"/>
      <c r="B7" s="28"/>
      <c r="C7" s="97" t="s">
        <v>99</v>
      </c>
      <c r="D7" s="29">
        <f>D8</f>
        <v>3245.2</v>
      </c>
      <c r="E7" s="29">
        <f t="shared" ref="E7:L7" si="1">E8</f>
        <v>2000</v>
      </c>
      <c r="F7" s="29">
        <f t="shared" si="1"/>
        <v>4000</v>
      </c>
      <c r="G7" s="29">
        <f t="shared" si="1"/>
        <v>4000</v>
      </c>
      <c r="H7" s="29">
        <f t="shared" si="1"/>
        <v>4000</v>
      </c>
      <c r="I7" s="29">
        <f t="shared" si="1"/>
        <v>4000</v>
      </c>
      <c r="J7" s="29">
        <f t="shared" si="1"/>
        <v>3800</v>
      </c>
      <c r="K7" s="29">
        <f t="shared" si="1"/>
        <v>3600</v>
      </c>
      <c r="L7" s="29">
        <f t="shared" si="1"/>
        <v>4800</v>
      </c>
      <c r="M7" s="47" t="s">
        <v>79</v>
      </c>
      <c r="N7" s="47" t="s">
        <v>79</v>
      </c>
      <c r="O7" s="47" t="s">
        <v>79</v>
      </c>
    </row>
    <row r="8" spans="1:15" x14ac:dyDescent="0.3">
      <c r="A8" s="17" t="s">
        <v>0</v>
      </c>
      <c r="B8" s="15"/>
      <c r="C8" s="99" t="s">
        <v>100</v>
      </c>
      <c r="D8" s="18">
        <f>D9</f>
        <v>3245.2</v>
      </c>
      <c r="E8" s="18">
        <f t="shared" ref="E8:L8" si="2">E9</f>
        <v>2000</v>
      </c>
      <c r="F8" s="18">
        <f t="shared" si="2"/>
        <v>4000</v>
      </c>
      <c r="G8" s="18">
        <f t="shared" si="2"/>
        <v>4000</v>
      </c>
      <c r="H8" s="18">
        <f t="shared" si="2"/>
        <v>4000</v>
      </c>
      <c r="I8" s="18">
        <f t="shared" si="2"/>
        <v>4000</v>
      </c>
      <c r="J8" s="18">
        <f t="shared" si="2"/>
        <v>3800</v>
      </c>
      <c r="K8" s="18">
        <f t="shared" si="2"/>
        <v>3600</v>
      </c>
      <c r="L8" s="18">
        <f t="shared" si="2"/>
        <v>4800</v>
      </c>
      <c r="M8" s="18"/>
      <c r="N8" s="18"/>
      <c r="O8" s="18"/>
    </row>
    <row r="9" spans="1:15" ht="27.75" outlineLevel="2" x14ac:dyDescent="0.3">
      <c r="A9" s="19">
        <v>1032</v>
      </c>
      <c r="B9" s="19">
        <v>12002</v>
      </c>
      <c r="C9" s="98" t="s">
        <v>102</v>
      </c>
      <c r="D9" s="16">
        <f>'Հ 16 Առաջնահերթություններ'!D9</f>
        <v>3245.2</v>
      </c>
      <c r="E9" s="16">
        <f>'Հ 16 Առաջնահերթություններ'!E9</f>
        <v>2000</v>
      </c>
      <c r="F9" s="83">
        <f>'Հ 16 Առաջնահերթություններ'!F9</f>
        <v>4000</v>
      </c>
      <c r="G9" s="83">
        <f>'Հ 16 Առաջնահերթություններ'!G9</f>
        <v>4000</v>
      </c>
      <c r="H9" s="83">
        <f>'Հ 16 Առաջնահերթություններ'!H9</f>
        <v>4000</v>
      </c>
      <c r="I9" s="16">
        <v>4000</v>
      </c>
      <c r="J9" s="16">
        <f>F9-F9*5/100</f>
        <v>3800</v>
      </c>
      <c r="K9" s="16">
        <f>F9-F9*10/100</f>
        <v>3600</v>
      </c>
      <c r="L9" s="16">
        <f>F9+F9*20/100</f>
        <v>4800</v>
      </c>
      <c r="M9" s="16"/>
      <c r="N9" s="16"/>
      <c r="O9" s="16"/>
    </row>
    <row r="10" spans="1:15" x14ac:dyDescent="0.3">
      <c r="A10" s="10"/>
      <c r="B10" s="10"/>
      <c r="C10" s="100"/>
      <c r="D10" s="10"/>
      <c r="E10" s="10"/>
      <c r="F10" s="10"/>
      <c r="G10" s="10"/>
      <c r="H10" s="10"/>
    </row>
    <row r="11" spans="1:15" x14ac:dyDescent="0.3">
      <c r="A11" s="10"/>
      <c r="B11" s="10"/>
      <c r="C11" s="100"/>
      <c r="D11" s="10"/>
      <c r="E11" s="10"/>
      <c r="F11" s="10"/>
      <c r="G11" s="10"/>
      <c r="H11" s="10"/>
    </row>
    <row r="12" spans="1:15" x14ac:dyDescent="0.3">
      <c r="A12" s="10"/>
      <c r="B12" s="10"/>
      <c r="C12" s="100"/>
      <c r="D12" s="10"/>
      <c r="E12" s="10"/>
      <c r="F12" s="10"/>
      <c r="G12" s="10"/>
      <c r="H12" s="10"/>
      <c r="J12" s="133"/>
    </row>
    <row r="13" spans="1:15" x14ac:dyDescent="0.3">
      <c r="A13" s="10"/>
      <c r="B13" s="10"/>
      <c r="C13" s="100"/>
      <c r="D13" s="10"/>
      <c r="E13" s="10"/>
      <c r="F13" s="10"/>
      <c r="G13" s="10"/>
      <c r="H13" s="10"/>
    </row>
    <row r="14" spans="1:15" x14ac:dyDescent="0.3">
      <c r="A14" s="10"/>
      <c r="B14" s="10"/>
      <c r="C14" s="100"/>
      <c r="D14" s="10"/>
      <c r="E14" s="10"/>
      <c r="F14" s="10"/>
      <c r="G14" s="10"/>
      <c r="H14" s="10"/>
    </row>
    <row r="15" spans="1:15" x14ac:dyDescent="0.3">
      <c r="A15" s="10"/>
      <c r="B15" s="10"/>
      <c r="C15" s="100"/>
      <c r="D15" s="10"/>
      <c r="E15" s="10"/>
      <c r="F15" s="10"/>
      <c r="G15" s="10"/>
      <c r="H15" s="10"/>
    </row>
    <row r="16" spans="1:15" x14ac:dyDescent="0.3">
      <c r="A16" s="10"/>
      <c r="B16" s="10"/>
      <c r="C16" s="100"/>
      <c r="D16" s="10"/>
      <c r="E16" s="10"/>
      <c r="F16" s="10"/>
      <c r="G16" s="10"/>
      <c r="H16" s="10"/>
    </row>
    <row r="17" spans="3:3" s="10" customFormat="1" x14ac:dyDescent="0.3">
      <c r="C17" s="100"/>
    </row>
    <row r="18" spans="3:3" s="10" customFormat="1" x14ac:dyDescent="0.3">
      <c r="C18" s="100"/>
    </row>
    <row r="19" spans="3:3" s="10" customFormat="1" x14ac:dyDescent="0.3">
      <c r="C19" s="100"/>
    </row>
    <row r="20" spans="3:3" s="10" customFormat="1" x14ac:dyDescent="0.3">
      <c r="C20" s="100"/>
    </row>
    <row r="21" spans="3:3" s="10" customFormat="1" x14ac:dyDescent="0.3">
      <c r="C21" s="100"/>
    </row>
    <row r="22" spans="3:3" s="10" customFormat="1" x14ac:dyDescent="0.3">
      <c r="C22" s="100"/>
    </row>
    <row r="23" spans="3:3" s="10" customFormat="1" x14ac:dyDescent="0.3">
      <c r="C23" s="100"/>
    </row>
    <row r="24" spans="3:3" s="10" customFormat="1" x14ac:dyDescent="0.3">
      <c r="C24" s="100"/>
    </row>
    <row r="25" spans="3:3" s="10" customFormat="1" x14ac:dyDescent="0.3">
      <c r="C25" s="100"/>
    </row>
    <row r="26" spans="3:3" s="10" customFormat="1" x14ac:dyDescent="0.3">
      <c r="C26" s="100"/>
    </row>
    <row r="27" spans="3:3" s="10" customFormat="1" x14ac:dyDescent="0.3">
      <c r="C27" s="100"/>
    </row>
    <row r="28" spans="3:3" s="10" customFormat="1" x14ac:dyDescent="0.3">
      <c r="C28" s="100"/>
    </row>
    <row r="29" spans="3:3" s="10" customFormat="1" x14ac:dyDescent="0.3">
      <c r="C29" s="100"/>
    </row>
    <row r="30" spans="3:3" s="10" customFormat="1" x14ac:dyDescent="0.3">
      <c r="C30" s="100"/>
    </row>
    <row r="31" spans="3:3" s="10" customFormat="1" x14ac:dyDescent="0.3">
      <c r="C31" s="100"/>
    </row>
    <row r="32" spans="3:3" s="10" customFormat="1" x14ac:dyDescent="0.3">
      <c r="C32" s="100"/>
    </row>
    <row r="33" spans="1:95" x14ac:dyDescent="0.3">
      <c r="A33" s="10"/>
      <c r="B33" s="10"/>
      <c r="C33" s="100"/>
      <c r="D33" s="10"/>
      <c r="E33" s="10"/>
      <c r="F33" s="10"/>
      <c r="G33" s="10"/>
      <c r="H33" s="10"/>
    </row>
    <row r="34" spans="1:95" x14ac:dyDescent="0.3">
      <c r="A34" s="10"/>
      <c r="B34" s="10"/>
      <c r="C34" s="100"/>
      <c r="D34" s="10"/>
      <c r="E34" s="10"/>
      <c r="F34" s="10"/>
      <c r="G34" s="10"/>
      <c r="H34" s="10"/>
    </row>
    <row r="35" spans="1:95" s="9" customFormat="1" x14ac:dyDescent="0.3">
      <c r="A35" s="10"/>
      <c r="B35" s="10"/>
      <c r="C35" s="10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row>
    <row r="36" spans="1:95" s="9" customFormat="1" x14ac:dyDescent="0.3">
      <c r="A36" s="10"/>
      <c r="B36" s="10"/>
      <c r="C36" s="10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row>
    <row r="37" spans="1:95" s="9" customFormat="1" x14ac:dyDescent="0.3">
      <c r="A37" s="10"/>
      <c r="B37" s="10"/>
      <c r="C37" s="10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row>
    <row r="38" spans="1:95" s="9" customFormat="1" x14ac:dyDescent="0.3">
      <c r="A38" s="10"/>
      <c r="B38" s="10"/>
      <c r="C38" s="10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row>
    <row r="39" spans="1:95" s="9" customFormat="1" x14ac:dyDescent="0.3">
      <c r="A39" s="10"/>
      <c r="B39" s="10"/>
      <c r="C39" s="10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row>
    <row r="40" spans="1:95" s="9" customFormat="1" x14ac:dyDescent="0.3">
      <c r="A40" s="10"/>
      <c r="B40" s="10"/>
      <c r="C40" s="10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row>
    <row r="41" spans="1:95" s="9" customFormat="1" x14ac:dyDescent="0.3">
      <c r="A41" s="10"/>
      <c r="B41" s="10"/>
      <c r="C41" s="10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row>
    <row r="42" spans="1:95" s="9" customFormat="1" x14ac:dyDescent="0.3">
      <c r="A42" s="10"/>
      <c r="B42" s="10"/>
      <c r="C42" s="10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row>
    <row r="43" spans="1:95" s="9" customFormat="1" x14ac:dyDescent="0.3">
      <c r="A43" s="10"/>
      <c r="B43" s="10"/>
      <c r="C43" s="10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row>
    <row r="44" spans="1:95" s="9" customFormat="1" x14ac:dyDescent="0.3">
      <c r="A44" s="11"/>
      <c r="B44" s="21"/>
      <c r="C44" s="22"/>
      <c r="D44" s="23"/>
      <c r="E44" s="8"/>
      <c r="F44" s="8">
        <f>+F42-F34</f>
        <v>0</v>
      </c>
      <c r="G44" s="20"/>
      <c r="H44" s="2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row>
  </sheetData>
  <sheetProtection formatCells="0" formatColumns="0" formatRows="0" deleteRows="0" sort="0" autoFilter="0"/>
  <autoFilter ref="A6:H9" xr:uid="{00000000-0009-0000-0000-000002000000}"/>
  <mergeCells count="13">
    <mergeCell ref="A3:A5"/>
    <mergeCell ref="E3:E5"/>
    <mergeCell ref="M3:O4"/>
    <mergeCell ref="I4:I5"/>
    <mergeCell ref="C3:C5"/>
    <mergeCell ref="D3:D5"/>
    <mergeCell ref="F3:H3"/>
    <mergeCell ref="F4:F5"/>
    <mergeCell ref="G4:G5"/>
    <mergeCell ref="H4:H5"/>
    <mergeCell ref="B3:B5"/>
    <mergeCell ref="I3:L3"/>
    <mergeCell ref="J4:L4"/>
  </mergeCells>
  <pageMargins left="0.2" right="0.2" top="0.26" bottom="0.2" header="0.2" footer="0.2"/>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T68"/>
  <sheetViews>
    <sheetView zoomScaleNormal="100" workbookViewId="0">
      <selection activeCell="L19" sqref="L19"/>
    </sheetView>
  </sheetViews>
  <sheetFormatPr defaultRowHeight="15" x14ac:dyDescent="0.25"/>
  <cols>
    <col min="1" max="1" width="2" customWidth="1"/>
    <col min="2" max="2" width="3.5703125" customWidth="1"/>
    <col min="3" max="3" width="4.42578125" customWidth="1"/>
    <col min="4" max="4" width="4.28515625" customWidth="1"/>
    <col min="5" max="5" width="7.5703125" customWidth="1"/>
    <col min="6" max="6" width="5.140625" customWidth="1"/>
    <col min="7" max="7" width="45.7109375" customWidth="1"/>
    <col min="8" max="8" width="9.140625" customWidth="1"/>
    <col min="9" max="9" width="12" customWidth="1"/>
    <col min="10" max="10" width="16" customWidth="1"/>
    <col min="14" max="14" width="28.5703125" customWidth="1"/>
    <col min="17" max="19" width="10.5703125" hidden="1" customWidth="1"/>
  </cols>
  <sheetData>
    <row r="1" spans="2:20" x14ac:dyDescent="0.25">
      <c r="B1" s="67" t="s">
        <v>164</v>
      </c>
      <c r="C1" s="67"/>
      <c r="D1" s="67"/>
      <c r="E1" s="67"/>
      <c r="F1" s="67"/>
      <c r="G1" s="67"/>
      <c r="H1" s="56"/>
      <c r="I1" s="56"/>
      <c r="J1" s="56"/>
      <c r="P1" s="54"/>
      <c r="Q1" s="54"/>
      <c r="R1" s="54"/>
      <c r="S1" s="54"/>
      <c r="T1" s="54"/>
    </row>
    <row r="2" spans="2:20" ht="41.25" customHeight="1" x14ac:dyDescent="0.25">
      <c r="B2" s="131" t="s">
        <v>153</v>
      </c>
      <c r="C2" s="131"/>
      <c r="D2" s="131" t="s">
        <v>154</v>
      </c>
      <c r="E2" s="131"/>
      <c r="F2" s="131" t="s">
        <v>163</v>
      </c>
      <c r="G2" s="131"/>
      <c r="H2" s="68" t="s">
        <v>106</v>
      </c>
      <c r="I2" s="68" t="s">
        <v>108</v>
      </c>
      <c r="J2" s="68" t="s">
        <v>109</v>
      </c>
      <c r="Q2" s="5" t="s">
        <v>82</v>
      </c>
      <c r="R2" s="5" t="s">
        <v>83</v>
      </c>
      <c r="S2" s="81"/>
    </row>
    <row r="3" spans="2:20" x14ac:dyDescent="0.25">
      <c r="B3" s="132" t="s">
        <v>107</v>
      </c>
      <c r="C3" s="132"/>
      <c r="D3" s="132"/>
      <c r="E3" s="132"/>
      <c r="F3" s="132"/>
      <c r="G3" s="132"/>
      <c r="H3" s="132"/>
      <c r="I3" s="57">
        <f>+I4+I29+I45+I54</f>
        <v>100</v>
      </c>
      <c r="J3" s="57" t="s">
        <v>79</v>
      </c>
      <c r="N3" s="77" t="s">
        <v>8</v>
      </c>
      <c r="Q3" s="4" t="s">
        <v>82</v>
      </c>
      <c r="R3" s="4" t="s">
        <v>10</v>
      </c>
      <c r="S3" s="6"/>
    </row>
    <row r="4" spans="2:20" x14ac:dyDescent="0.25">
      <c r="B4" s="66" t="s">
        <v>155</v>
      </c>
      <c r="C4" s="69" t="s">
        <v>159</v>
      </c>
      <c r="D4" s="70"/>
      <c r="E4" s="70"/>
      <c r="F4" s="70"/>
      <c r="G4" s="70"/>
      <c r="H4" s="71"/>
      <c r="I4" s="58">
        <f>SUM(I5:I28)</f>
        <v>25</v>
      </c>
      <c r="J4" s="58" t="s">
        <v>79</v>
      </c>
      <c r="N4" s="78" t="s">
        <v>239</v>
      </c>
      <c r="Q4" s="4" t="s">
        <v>82</v>
      </c>
      <c r="R4" s="4" t="s">
        <v>11</v>
      </c>
      <c r="S4" s="6"/>
    </row>
    <row r="5" spans="2:20" x14ac:dyDescent="0.25">
      <c r="B5" s="55"/>
      <c r="C5" s="55"/>
      <c r="D5" s="64" t="s">
        <v>208</v>
      </c>
      <c r="E5" s="72" t="s">
        <v>165</v>
      </c>
      <c r="F5" s="72"/>
      <c r="G5" s="72"/>
      <c r="H5" s="73"/>
      <c r="I5" s="65">
        <v>8</v>
      </c>
      <c r="J5" s="65" t="s">
        <v>79</v>
      </c>
      <c r="N5" s="78" t="s">
        <v>240</v>
      </c>
      <c r="Q5" s="4" t="s">
        <v>82</v>
      </c>
      <c r="R5" s="4" t="s">
        <v>9</v>
      </c>
      <c r="S5" s="6"/>
    </row>
    <row r="6" spans="2:20" x14ac:dyDescent="0.25">
      <c r="B6" s="55"/>
      <c r="C6" s="55"/>
      <c r="D6" s="55"/>
      <c r="E6" s="55"/>
      <c r="F6" s="59" t="s">
        <v>209</v>
      </c>
      <c r="G6" s="74" t="s">
        <v>166</v>
      </c>
      <c r="H6" s="60">
        <v>1</v>
      </c>
      <c r="I6" s="61" t="s">
        <v>79</v>
      </c>
      <c r="J6" s="61">
        <f>+H6*I5</f>
        <v>8</v>
      </c>
      <c r="Q6" s="4" t="s">
        <v>82</v>
      </c>
      <c r="R6" s="4" t="s">
        <v>12</v>
      </c>
      <c r="S6" s="6"/>
    </row>
    <row r="7" spans="2:20" x14ac:dyDescent="0.25">
      <c r="B7" s="55"/>
      <c r="C7" s="55"/>
      <c r="D7" s="55"/>
      <c r="E7" s="55"/>
      <c r="F7" s="62" t="s">
        <v>210</v>
      </c>
      <c r="G7" s="75" t="s">
        <v>14</v>
      </c>
      <c r="H7" s="63">
        <v>0.8</v>
      </c>
      <c r="I7" s="61" t="s">
        <v>79</v>
      </c>
      <c r="J7" s="61">
        <f>+H7*I5</f>
        <v>6.4</v>
      </c>
      <c r="Q7" s="5" t="s">
        <v>1</v>
      </c>
      <c r="R7" s="5" t="s">
        <v>83</v>
      </c>
      <c r="S7" s="7"/>
    </row>
    <row r="8" spans="2:20" x14ac:dyDescent="0.25">
      <c r="B8" s="55"/>
      <c r="C8" s="55"/>
      <c r="D8" s="55"/>
      <c r="E8" s="55"/>
      <c r="F8" s="62" t="s">
        <v>211</v>
      </c>
      <c r="G8" s="75" t="s">
        <v>15</v>
      </c>
      <c r="H8" s="63">
        <v>0.1</v>
      </c>
      <c r="I8" s="61" t="s">
        <v>79</v>
      </c>
      <c r="J8" s="61">
        <f>+H8*I5</f>
        <v>0.8</v>
      </c>
      <c r="N8" s="77" t="s">
        <v>152</v>
      </c>
      <c r="Q8" s="4" t="s">
        <v>1</v>
      </c>
      <c r="R8" s="4" t="s">
        <v>13</v>
      </c>
      <c r="S8" s="4">
        <v>1</v>
      </c>
    </row>
    <row r="9" spans="2:20" x14ac:dyDescent="0.25">
      <c r="B9" s="55"/>
      <c r="C9" s="55"/>
      <c r="D9" s="55"/>
      <c r="E9" s="55"/>
      <c r="F9" s="62" t="s">
        <v>212</v>
      </c>
      <c r="G9" s="75" t="s">
        <v>25</v>
      </c>
      <c r="H9" s="63">
        <v>0</v>
      </c>
      <c r="I9" s="61" t="s">
        <v>79</v>
      </c>
      <c r="J9" s="61">
        <f>+H9*I5</f>
        <v>0</v>
      </c>
      <c r="N9" s="78" t="s">
        <v>241</v>
      </c>
      <c r="Q9" s="4" t="s">
        <v>1</v>
      </c>
      <c r="R9" s="4" t="s">
        <v>14</v>
      </c>
      <c r="S9" s="4">
        <v>0.8</v>
      </c>
    </row>
    <row r="10" spans="2:20" x14ac:dyDescent="0.25">
      <c r="B10" s="55"/>
      <c r="C10" s="55"/>
      <c r="D10" s="64" t="s">
        <v>167</v>
      </c>
      <c r="E10" s="72" t="s">
        <v>2</v>
      </c>
      <c r="F10" s="72"/>
      <c r="G10" s="72"/>
      <c r="H10" s="73"/>
      <c r="I10" s="65">
        <v>2</v>
      </c>
      <c r="J10" s="65" t="s">
        <v>79</v>
      </c>
      <c r="N10" s="78" t="s">
        <v>242</v>
      </c>
      <c r="Q10" s="4" t="s">
        <v>1</v>
      </c>
      <c r="R10" s="4" t="s">
        <v>15</v>
      </c>
      <c r="S10" s="4">
        <v>0.1</v>
      </c>
    </row>
    <row r="11" spans="2:20" x14ac:dyDescent="0.25">
      <c r="B11" s="55"/>
      <c r="C11" s="55"/>
      <c r="D11" s="55"/>
      <c r="E11" s="55"/>
      <c r="F11" s="62" t="s">
        <v>170</v>
      </c>
      <c r="G11" s="75" t="s">
        <v>17</v>
      </c>
      <c r="H11" s="76">
        <v>1</v>
      </c>
      <c r="I11" s="61" t="s">
        <v>79</v>
      </c>
      <c r="J11" s="61">
        <f>+H11*I10</f>
        <v>2</v>
      </c>
      <c r="Q11" s="4" t="s">
        <v>1</v>
      </c>
      <c r="R11" s="4" t="s">
        <v>25</v>
      </c>
      <c r="S11" s="4">
        <v>0</v>
      </c>
    </row>
    <row r="12" spans="2:20" x14ac:dyDescent="0.25">
      <c r="B12" s="55"/>
      <c r="C12" s="55"/>
      <c r="D12" s="55"/>
      <c r="E12" s="55"/>
      <c r="F12" s="62" t="s">
        <v>171</v>
      </c>
      <c r="G12" s="75" t="s">
        <v>20</v>
      </c>
      <c r="H12" s="76">
        <v>0.8</v>
      </c>
      <c r="I12" s="61" t="s">
        <v>79</v>
      </c>
      <c r="J12" s="61">
        <f>+H12*I10</f>
        <v>1.6</v>
      </c>
      <c r="Q12" s="5" t="s">
        <v>63</v>
      </c>
      <c r="R12" s="5" t="s">
        <v>83</v>
      </c>
      <c r="S12" s="5"/>
    </row>
    <row r="13" spans="2:20" x14ac:dyDescent="0.25">
      <c r="B13" s="55"/>
      <c r="C13" s="55"/>
      <c r="D13" s="55"/>
      <c r="E13" s="55"/>
      <c r="F13" s="62" t="s">
        <v>172</v>
      </c>
      <c r="G13" s="75" t="s">
        <v>22</v>
      </c>
      <c r="H13" s="76">
        <v>0.8</v>
      </c>
      <c r="I13" s="61" t="s">
        <v>79</v>
      </c>
      <c r="J13" s="61">
        <f>+H13*I10</f>
        <v>1.6</v>
      </c>
      <c r="Q13" s="4" t="s">
        <v>63</v>
      </c>
      <c r="R13" s="4" t="s">
        <v>63</v>
      </c>
      <c r="S13" s="4"/>
    </row>
    <row r="14" spans="2:20" x14ac:dyDescent="0.25">
      <c r="B14" s="55"/>
      <c r="C14" s="55"/>
      <c r="D14" s="55"/>
      <c r="E14" s="55"/>
      <c r="F14" s="62" t="s">
        <v>173</v>
      </c>
      <c r="G14" s="75" t="s">
        <v>18</v>
      </c>
      <c r="H14" s="76">
        <v>0.7</v>
      </c>
      <c r="I14" s="61" t="s">
        <v>79</v>
      </c>
      <c r="J14" s="61">
        <f>+H14*I10</f>
        <v>1.4</v>
      </c>
      <c r="Q14" s="4" t="s">
        <v>63</v>
      </c>
      <c r="R14" s="4" t="s">
        <v>64</v>
      </c>
      <c r="S14" s="4"/>
    </row>
    <row r="15" spans="2:20" x14ac:dyDescent="0.25">
      <c r="B15" s="55"/>
      <c r="C15" s="55"/>
      <c r="D15" s="55"/>
      <c r="E15" s="55"/>
      <c r="F15" s="62" t="s">
        <v>174</v>
      </c>
      <c r="G15" s="75" t="s">
        <v>19</v>
      </c>
      <c r="H15" s="76">
        <v>0.7</v>
      </c>
      <c r="I15" s="61" t="s">
        <v>79</v>
      </c>
      <c r="J15" s="61">
        <f>+H15*I10</f>
        <v>1.4</v>
      </c>
      <c r="Q15" s="4" t="s">
        <v>63</v>
      </c>
      <c r="R15" s="4" t="s">
        <v>65</v>
      </c>
      <c r="S15" s="4"/>
    </row>
    <row r="16" spans="2:20" x14ac:dyDescent="0.25">
      <c r="B16" s="55"/>
      <c r="C16" s="55"/>
      <c r="D16" s="55"/>
      <c r="E16" s="55"/>
      <c r="F16" s="62" t="s">
        <v>175</v>
      </c>
      <c r="G16" s="75" t="s">
        <v>16</v>
      </c>
      <c r="H16" s="76">
        <v>0.4</v>
      </c>
      <c r="I16" s="61" t="s">
        <v>79</v>
      </c>
      <c r="J16" s="61">
        <f>+H16*I10</f>
        <v>0.8</v>
      </c>
      <c r="Q16" s="4" t="s">
        <v>63</v>
      </c>
      <c r="R16" s="4" t="s">
        <v>66</v>
      </c>
      <c r="S16" s="4"/>
    </row>
    <row r="17" spans="2:19" x14ac:dyDescent="0.25">
      <c r="B17" s="55"/>
      <c r="C17" s="55"/>
      <c r="D17" s="55"/>
      <c r="E17" s="55"/>
      <c r="F17" s="62" t="s">
        <v>176</v>
      </c>
      <c r="G17" s="75" t="s">
        <v>21</v>
      </c>
      <c r="H17" s="76">
        <v>0.3</v>
      </c>
      <c r="I17" s="61" t="s">
        <v>79</v>
      </c>
      <c r="J17" s="61">
        <f>+H17*I10</f>
        <v>0.6</v>
      </c>
      <c r="Q17" s="5" t="s">
        <v>7</v>
      </c>
      <c r="R17" s="5" t="s">
        <v>83</v>
      </c>
      <c r="S17" s="5"/>
    </row>
    <row r="18" spans="2:19" x14ac:dyDescent="0.25">
      <c r="B18" s="55"/>
      <c r="C18" s="55"/>
      <c r="D18" s="55"/>
      <c r="E18" s="55"/>
      <c r="F18" s="62" t="s">
        <v>177</v>
      </c>
      <c r="G18" s="75" t="s">
        <v>25</v>
      </c>
      <c r="H18" s="76">
        <v>0</v>
      </c>
      <c r="I18" s="61" t="s">
        <v>79</v>
      </c>
      <c r="J18" s="61">
        <f>+H18*I10</f>
        <v>0</v>
      </c>
      <c r="Q18" s="4" t="s">
        <v>7</v>
      </c>
      <c r="R18" s="4" t="s">
        <v>69</v>
      </c>
      <c r="S18" s="4"/>
    </row>
    <row r="19" spans="2:19" x14ac:dyDescent="0.25">
      <c r="B19" s="55"/>
      <c r="C19" s="55"/>
      <c r="D19" s="64" t="s">
        <v>168</v>
      </c>
      <c r="E19" s="72" t="s">
        <v>24</v>
      </c>
      <c r="F19" s="72"/>
      <c r="G19" s="72"/>
      <c r="H19" s="73"/>
      <c r="I19" s="65">
        <v>5</v>
      </c>
      <c r="J19" s="65" t="s">
        <v>79</v>
      </c>
      <c r="Q19" s="4" t="s">
        <v>7</v>
      </c>
      <c r="R19" s="4" t="s">
        <v>70</v>
      </c>
      <c r="S19" s="4"/>
    </row>
    <row r="20" spans="2:19" x14ac:dyDescent="0.25">
      <c r="B20" s="55"/>
      <c r="C20" s="55"/>
      <c r="D20" s="55"/>
      <c r="E20" s="55"/>
      <c r="F20" s="62" t="s">
        <v>178</v>
      </c>
      <c r="G20" s="75" t="s">
        <v>23</v>
      </c>
      <c r="H20" s="76">
        <v>1</v>
      </c>
      <c r="I20" s="61" t="s">
        <v>79</v>
      </c>
      <c r="J20" s="61">
        <f>+H20*I19</f>
        <v>5</v>
      </c>
      <c r="Q20" s="4" t="s">
        <v>7</v>
      </c>
      <c r="R20" s="4" t="s">
        <v>71</v>
      </c>
      <c r="S20" s="4"/>
    </row>
    <row r="21" spans="2:19" x14ac:dyDescent="0.25">
      <c r="B21" s="55"/>
      <c r="C21" s="55"/>
      <c r="D21" s="55"/>
      <c r="E21" s="55"/>
      <c r="F21" s="62" t="s">
        <v>179</v>
      </c>
      <c r="G21" s="75" t="s">
        <v>24</v>
      </c>
      <c r="H21" s="76">
        <v>1</v>
      </c>
      <c r="I21" s="61" t="s">
        <v>79</v>
      </c>
      <c r="J21" s="61">
        <f>+H21*I19</f>
        <v>5</v>
      </c>
      <c r="Q21" s="4" t="s">
        <v>7</v>
      </c>
      <c r="R21" s="4" t="s">
        <v>72</v>
      </c>
      <c r="S21" s="4"/>
    </row>
    <row r="22" spans="2:19" x14ac:dyDescent="0.25">
      <c r="B22" s="55"/>
      <c r="C22" s="55"/>
      <c r="D22" s="55"/>
      <c r="E22" s="55"/>
      <c r="F22" s="62" t="s">
        <v>180</v>
      </c>
      <c r="G22" s="75" t="s">
        <v>25</v>
      </c>
      <c r="H22" s="76">
        <v>0</v>
      </c>
      <c r="I22" s="61" t="s">
        <v>79</v>
      </c>
      <c r="J22" s="61">
        <f>+H22*I19</f>
        <v>0</v>
      </c>
      <c r="Q22" s="5" t="s">
        <v>28</v>
      </c>
      <c r="R22" s="5" t="s">
        <v>83</v>
      </c>
      <c r="S22" s="5"/>
    </row>
    <row r="23" spans="2:19" x14ac:dyDescent="0.25">
      <c r="B23" s="55"/>
      <c r="C23" s="55"/>
      <c r="D23" s="64" t="s">
        <v>169</v>
      </c>
      <c r="E23" s="72" t="s">
        <v>94</v>
      </c>
      <c r="F23" s="72"/>
      <c r="G23" s="72"/>
      <c r="H23" s="73"/>
      <c r="I23" s="65">
        <v>10</v>
      </c>
      <c r="J23" s="65" t="s">
        <v>79</v>
      </c>
      <c r="Q23" s="4" t="s">
        <v>28</v>
      </c>
      <c r="R23" s="4" t="s">
        <v>29</v>
      </c>
      <c r="S23" s="4"/>
    </row>
    <row r="24" spans="2:19" x14ac:dyDescent="0.25">
      <c r="B24" s="55"/>
      <c r="C24" s="55"/>
      <c r="D24" s="55"/>
      <c r="E24" s="55"/>
      <c r="F24" s="62" t="s">
        <v>181</v>
      </c>
      <c r="G24" s="75" t="s">
        <v>26</v>
      </c>
      <c r="H24" s="76">
        <v>1</v>
      </c>
      <c r="I24" s="61" t="s">
        <v>79</v>
      </c>
      <c r="J24" s="61">
        <f>+H24*I23</f>
        <v>10</v>
      </c>
      <c r="Q24" s="4" t="s">
        <v>28</v>
      </c>
      <c r="R24" s="4" t="s">
        <v>30</v>
      </c>
      <c r="S24" s="4"/>
    </row>
    <row r="25" spans="2:19" x14ac:dyDescent="0.25">
      <c r="B25" s="55"/>
      <c r="C25" s="55"/>
      <c r="D25" s="55"/>
      <c r="E25" s="55"/>
      <c r="F25" s="62" t="s">
        <v>182</v>
      </c>
      <c r="G25" s="75" t="s">
        <v>231</v>
      </c>
      <c r="H25" s="76">
        <v>1</v>
      </c>
      <c r="I25" s="61" t="s">
        <v>79</v>
      </c>
      <c r="J25" s="61">
        <f>+H25*I23</f>
        <v>10</v>
      </c>
      <c r="Q25" s="4" t="s">
        <v>28</v>
      </c>
      <c r="R25" s="4" t="s">
        <v>31</v>
      </c>
      <c r="S25" s="4"/>
    </row>
    <row r="26" spans="2:19" x14ac:dyDescent="0.25">
      <c r="B26" s="55"/>
      <c r="C26" s="55"/>
      <c r="D26" s="55"/>
      <c r="E26" s="55"/>
      <c r="F26" s="62" t="s">
        <v>183</v>
      </c>
      <c r="G26" s="75" t="s">
        <v>84</v>
      </c>
      <c r="H26" s="76">
        <v>0.9</v>
      </c>
      <c r="I26" s="61" t="s">
        <v>79</v>
      </c>
      <c r="J26" s="61">
        <f>+H26*I23</f>
        <v>9</v>
      </c>
      <c r="Q26" s="4" t="s">
        <v>28</v>
      </c>
      <c r="R26" s="4" t="s">
        <v>32</v>
      </c>
      <c r="S26" s="4"/>
    </row>
    <row r="27" spans="2:19" x14ac:dyDescent="0.25">
      <c r="B27" s="55"/>
      <c r="C27" s="55"/>
      <c r="D27" s="55"/>
      <c r="E27" s="55"/>
      <c r="F27" s="62" t="s">
        <v>184</v>
      </c>
      <c r="G27" s="75" t="s">
        <v>27</v>
      </c>
      <c r="H27" s="76">
        <v>0.8</v>
      </c>
      <c r="I27" s="61" t="s">
        <v>79</v>
      </c>
      <c r="J27" s="61">
        <f>+H27*I23</f>
        <v>8</v>
      </c>
      <c r="Q27" s="4" t="s">
        <v>28</v>
      </c>
      <c r="R27" s="4" t="s">
        <v>33</v>
      </c>
      <c r="S27" s="4"/>
    </row>
    <row r="28" spans="2:19" x14ac:dyDescent="0.25">
      <c r="B28" s="55"/>
      <c r="C28" s="55"/>
      <c r="D28" s="55"/>
      <c r="E28" s="55"/>
      <c r="F28" s="62" t="s">
        <v>185</v>
      </c>
      <c r="G28" s="75" t="s">
        <v>25</v>
      </c>
      <c r="H28" s="76">
        <v>0</v>
      </c>
      <c r="I28" s="61" t="s">
        <v>79</v>
      </c>
      <c r="J28" s="61">
        <f>+H28*I23</f>
        <v>0</v>
      </c>
      <c r="Q28" s="4" t="s">
        <v>28</v>
      </c>
      <c r="R28" s="4" t="s">
        <v>34</v>
      </c>
      <c r="S28" s="4"/>
    </row>
    <row r="29" spans="2:19" x14ac:dyDescent="0.25">
      <c r="B29" s="66" t="s">
        <v>156</v>
      </c>
      <c r="C29" s="69" t="s">
        <v>160</v>
      </c>
      <c r="D29" s="70"/>
      <c r="E29" s="70"/>
      <c r="F29" s="70"/>
      <c r="G29" s="70"/>
      <c r="H29" s="71"/>
      <c r="I29" s="58">
        <f>+I30+I34+I41</f>
        <v>25</v>
      </c>
      <c r="J29" s="58" t="s">
        <v>79</v>
      </c>
      <c r="Q29" s="4" t="s">
        <v>28</v>
      </c>
      <c r="R29" s="4" t="s">
        <v>25</v>
      </c>
      <c r="S29" s="4"/>
    </row>
    <row r="30" spans="2:19" x14ac:dyDescent="0.25">
      <c r="B30" s="55"/>
      <c r="C30" s="55"/>
      <c r="D30" s="64" t="s">
        <v>197</v>
      </c>
      <c r="E30" s="72" t="s">
        <v>57</v>
      </c>
      <c r="F30" s="72"/>
      <c r="G30" s="72"/>
      <c r="H30" s="73"/>
      <c r="I30" s="65">
        <v>8</v>
      </c>
      <c r="J30" s="65" t="s">
        <v>79</v>
      </c>
      <c r="Q30" s="3" t="s">
        <v>112</v>
      </c>
      <c r="R30" s="30" t="s">
        <v>8</v>
      </c>
      <c r="S30" s="31"/>
    </row>
    <row r="31" spans="2:19" x14ac:dyDescent="0.25">
      <c r="B31" s="55"/>
      <c r="C31" s="55"/>
      <c r="D31" s="55"/>
      <c r="E31" s="55"/>
      <c r="F31" s="62" t="s">
        <v>198</v>
      </c>
      <c r="G31" s="75" t="s">
        <v>58</v>
      </c>
      <c r="H31" s="76">
        <v>1</v>
      </c>
      <c r="I31" s="61" t="s">
        <v>79</v>
      </c>
      <c r="J31" s="61">
        <f>+H31*I30</f>
        <v>8</v>
      </c>
      <c r="Q31" s="2"/>
      <c r="R31" s="4"/>
      <c r="S31" s="4" t="s">
        <v>121</v>
      </c>
    </row>
    <row r="32" spans="2:19" x14ac:dyDescent="0.25">
      <c r="B32" s="55"/>
      <c r="C32" s="55"/>
      <c r="D32" s="55"/>
      <c r="E32" s="55"/>
      <c r="F32" s="62" t="s">
        <v>199</v>
      </c>
      <c r="G32" s="75" t="s">
        <v>60</v>
      </c>
      <c r="H32" s="76">
        <v>0.5</v>
      </c>
      <c r="I32" s="61" t="s">
        <v>79</v>
      </c>
      <c r="J32" s="61">
        <f>+H32*I30</f>
        <v>4</v>
      </c>
      <c r="Q32" s="2"/>
      <c r="R32" s="4"/>
      <c r="S32" s="4" t="s">
        <v>122</v>
      </c>
    </row>
    <row r="33" spans="2:19" x14ac:dyDescent="0.25">
      <c r="B33" s="55"/>
      <c r="C33" s="55"/>
      <c r="D33" s="55"/>
      <c r="E33" s="55"/>
      <c r="F33" s="62" t="s">
        <v>200</v>
      </c>
      <c r="G33" s="75" t="s">
        <v>59</v>
      </c>
      <c r="H33" s="76">
        <v>0</v>
      </c>
      <c r="I33" s="61" t="s">
        <v>79</v>
      </c>
      <c r="J33" s="61">
        <f>+H33*I30</f>
        <v>0</v>
      </c>
      <c r="Q33" s="2"/>
      <c r="R33" s="4"/>
      <c r="S33" s="4" t="s">
        <v>123</v>
      </c>
    </row>
    <row r="34" spans="2:19" x14ac:dyDescent="0.25">
      <c r="B34" s="55"/>
      <c r="C34" s="55"/>
      <c r="D34" s="64" t="s">
        <v>186</v>
      </c>
      <c r="E34" s="72" t="s">
        <v>203</v>
      </c>
      <c r="F34" s="72"/>
      <c r="G34" s="72"/>
      <c r="H34" s="73"/>
      <c r="I34" s="65">
        <v>8</v>
      </c>
      <c r="J34" s="65" t="s">
        <v>79</v>
      </c>
      <c r="Q34" s="50" t="s">
        <v>89</v>
      </c>
      <c r="R34" s="51"/>
      <c r="S34" s="52"/>
    </row>
    <row r="35" spans="2:19" x14ac:dyDescent="0.25">
      <c r="B35" s="55"/>
      <c r="C35" s="55"/>
      <c r="D35" s="55"/>
      <c r="E35" s="55"/>
      <c r="F35" s="62" t="s">
        <v>187</v>
      </c>
      <c r="G35" s="75" t="s">
        <v>97</v>
      </c>
      <c r="H35" s="76">
        <v>1</v>
      </c>
      <c r="I35" s="61" t="s">
        <v>79</v>
      </c>
      <c r="J35" s="61">
        <f>+H35*I34</f>
        <v>8</v>
      </c>
      <c r="Q35" s="53"/>
      <c r="R35" s="53" t="s">
        <v>115</v>
      </c>
      <c r="S35" s="53" t="s">
        <v>67</v>
      </c>
    </row>
    <row r="36" spans="2:19" x14ac:dyDescent="0.25">
      <c r="B36" s="55"/>
      <c r="C36" s="55"/>
      <c r="D36" s="55"/>
      <c r="E36" s="55"/>
      <c r="F36" s="62" t="s">
        <v>188</v>
      </c>
      <c r="G36" s="75" t="s">
        <v>201</v>
      </c>
      <c r="H36" s="76">
        <v>1</v>
      </c>
      <c r="I36" s="61" t="s">
        <v>79</v>
      </c>
      <c r="J36" s="61">
        <f>+H36*I34</f>
        <v>8</v>
      </c>
      <c r="Q36" s="53"/>
      <c r="R36" s="53" t="s">
        <v>116</v>
      </c>
      <c r="S36" s="53" t="s">
        <v>68</v>
      </c>
    </row>
    <row r="37" spans="2:19" x14ac:dyDescent="0.25">
      <c r="B37" s="55"/>
      <c r="C37" s="55"/>
      <c r="D37" s="55"/>
      <c r="E37" s="55"/>
      <c r="F37" s="62" t="s">
        <v>189</v>
      </c>
      <c r="G37" s="75" t="s">
        <v>5</v>
      </c>
      <c r="H37" s="76">
        <v>0.9</v>
      </c>
      <c r="I37" s="61" t="s">
        <v>79</v>
      </c>
      <c r="J37" s="61">
        <f>+H37*I34</f>
        <v>7.2</v>
      </c>
      <c r="Q37" s="50" t="s">
        <v>48</v>
      </c>
      <c r="R37" s="51"/>
      <c r="S37" s="52"/>
    </row>
    <row r="38" spans="2:19" x14ac:dyDescent="0.25">
      <c r="B38" s="55"/>
      <c r="C38" s="55"/>
      <c r="D38" s="55"/>
      <c r="E38" s="55"/>
      <c r="F38" s="62" t="s">
        <v>190</v>
      </c>
      <c r="G38" s="75" t="s">
        <v>95</v>
      </c>
      <c r="H38" s="76">
        <v>0.7</v>
      </c>
      <c r="I38" s="61" t="s">
        <v>79</v>
      </c>
      <c r="J38" s="61">
        <f>+H38*I34</f>
        <v>5.6</v>
      </c>
      <c r="Q38" s="53"/>
      <c r="R38" s="53" t="s">
        <v>117</v>
      </c>
      <c r="S38" s="53" t="s">
        <v>50</v>
      </c>
    </row>
    <row r="39" spans="2:19" x14ac:dyDescent="0.25">
      <c r="B39" s="55"/>
      <c r="C39" s="55"/>
      <c r="D39" s="55"/>
      <c r="E39" s="55"/>
      <c r="F39" s="62" t="s">
        <v>191</v>
      </c>
      <c r="G39" s="75" t="s">
        <v>96</v>
      </c>
      <c r="H39" s="76">
        <v>0.7</v>
      </c>
      <c r="I39" s="61" t="s">
        <v>79</v>
      </c>
      <c r="J39" s="61">
        <f>+H39*I34</f>
        <v>5.6</v>
      </c>
      <c r="Q39" s="53"/>
      <c r="R39" s="53" t="s">
        <v>118</v>
      </c>
      <c r="S39" s="53" t="s">
        <v>51</v>
      </c>
    </row>
    <row r="40" spans="2:19" x14ac:dyDescent="0.25">
      <c r="B40" s="55"/>
      <c r="C40" s="55"/>
      <c r="D40" s="55"/>
      <c r="E40" s="55"/>
      <c r="F40" s="62" t="s">
        <v>192</v>
      </c>
      <c r="G40" s="75" t="s">
        <v>25</v>
      </c>
      <c r="H40" s="76">
        <v>0</v>
      </c>
      <c r="I40" s="61" t="s">
        <v>79</v>
      </c>
      <c r="J40" s="61">
        <f>+H40*I34</f>
        <v>0</v>
      </c>
      <c r="Q40" s="53"/>
      <c r="R40" s="53" t="s">
        <v>119</v>
      </c>
      <c r="S40" s="53" t="s">
        <v>52</v>
      </c>
    </row>
    <row r="41" spans="2:19" x14ac:dyDescent="0.25">
      <c r="B41" s="55"/>
      <c r="C41" s="55"/>
      <c r="D41" s="64" t="s">
        <v>193</v>
      </c>
      <c r="E41" s="72" t="s">
        <v>202</v>
      </c>
      <c r="F41" s="72"/>
      <c r="G41" s="72"/>
      <c r="H41" s="73"/>
      <c r="I41" s="65">
        <v>9</v>
      </c>
      <c r="J41" s="65" t="s">
        <v>79</v>
      </c>
      <c r="Q41" s="53"/>
      <c r="R41" s="53" t="s">
        <v>120</v>
      </c>
      <c r="S41" s="53" t="s">
        <v>49</v>
      </c>
    </row>
    <row r="42" spans="2:19" x14ac:dyDescent="0.25">
      <c r="B42" s="55"/>
      <c r="C42" s="55"/>
      <c r="D42" s="55"/>
      <c r="E42" s="55"/>
      <c r="F42" s="62" t="s">
        <v>194</v>
      </c>
      <c r="G42" s="75" t="s">
        <v>55</v>
      </c>
      <c r="H42" s="76">
        <v>1</v>
      </c>
      <c r="I42" s="61" t="s">
        <v>79</v>
      </c>
      <c r="J42" s="61">
        <f>+H42*I41</f>
        <v>9</v>
      </c>
      <c r="Q42" s="50" t="s">
        <v>90</v>
      </c>
      <c r="R42" s="51"/>
      <c r="S42" s="52"/>
    </row>
    <row r="43" spans="2:19" x14ac:dyDescent="0.25">
      <c r="B43" s="55"/>
      <c r="C43" s="55"/>
      <c r="D43" s="55"/>
      <c r="E43" s="55"/>
      <c r="F43" s="62" t="s">
        <v>195</v>
      </c>
      <c r="G43" s="75" t="s">
        <v>232</v>
      </c>
      <c r="H43" s="76">
        <v>1</v>
      </c>
      <c r="I43" s="61" t="s">
        <v>79</v>
      </c>
      <c r="J43" s="61">
        <f>+H43*I41</f>
        <v>9</v>
      </c>
      <c r="Q43" s="53"/>
      <c r="R43" s="53" t="s">
        <v>124</v>
      </c>
      <c r="S43" s="53" t="s">
        <v>3</v>
      </c>
    </row>
    <row r="44" spans="2:19" x14ac:dyDescent="0.25">
      <c r="B44" s="55"/>
      <c r="C44" s="55"/>
      <c r="D44" s="55"/>
      <c r="E44" s="55"/>
      <c r="F44" s="62" t="s">
        <v>196</v>
      </c>
      <c r="G44" s="75" t="s">
        <v>56</v>
      </c>
      <c r="H44" s="76">
        <v>0</v>
      </c>
      <c r="I44" s="61" t="s">
        <v>79</v>
      </c>
      <c r="J44" s="61">
        <f>+H44*I41</f>
        <v>0</v>
      </c>
      <c r="Q44" s="53"/>
      <c r="R44" s="53" t="s">
        <v>125</v>
      </c>
      <c r="S44" s="53" t="s">
        <v>5</v>
      </c>
    </row>
    <row r="45" spans="2:19" x14ac:dyDescent="0.25">
      <c r="B45" s="66" t="s">
        <v>157</v>
      </c>
      <c r="C45" s="69" t="s">
        <v>161</v>
      </c>
      <c r="D45" s="70"/>
      <c r="E45" s="70"/>
      <c r="F45" s="70"/>
      <c r="G45" s="70"/>
      <c r="H45" s="71"/>
      <c r="I45" s="58">
        <f>+I46+I49</f>
        <v>25</v>
      </c>
      <c r="J45" s="58" t="s">
        <v>79</v>
      </c>
      <c r="Q45" s="53"/>
      <c r="R45" s="53" t="s">
        <v>126</v>
      </c>
      <c r="S45" s="53" t="s">
        <v>38</v>
      </c>
    </row>
    <row r="46" spans="2:19" x14ac:dyDescent="0.25">
      <c r="B46" s="55"/>
      <c r="C46" s="55"/>
      <c r="D46" s="64" t="s">
        <v>110</v>
      </c>
      <c r="E46" s="72" t="s">
        <v>214</v>
      </c>
      <c r="F46" s="72"/>
      <c r="G46" s="72"/>
      <c r="H46" s="73"/>
      <c r="I46" s="65">
        <v>10</v>
      </c>
      <c r="J46" s="65" t="s">
        <v>79</v>
      </c>
      <c r="Q46" s="53"/>
      <c r="R46" s="53" t="s">
        <v>127</v>
      </c>
      <c r="S46" s="53" t="s">
        <v>4</v>
      </c>
    </row>
    <row r="47" spans="2:19" x14ac:dyDescent="0.25">
      <c r="B47" s="55"/>
      <c r="C47" s="55"/>
      <c r="D47" s="55"/>
      <c r="E47" s="55"/>
      <c r="F47" s="62" t="s">
        <v>113</v>
      </c>
      <c r="G47" s="75" t="s">
        <v>54</v>
      </c>
      <c r="H47" s="76">
        <v>1</v>
      </c>
      <c r="I47" s="61" t="s">
        <v>79</v>
      </c>
      <c r="J47" s="61">
        <f>+H47*I46</f>
        <v>10</v>
      </c>
      <c r="Q47" s="53"/>
      <c r="R47" s="53" t="s">
        <v>128</v>
      </c>
      <c r="S47" s="53" t="s">
        <v>36</v>
      </c>
    </row>
    <row r="48" spans="2:19" x14ac:dyDescent="0.25">
      <c r="B48" s="55"/>
      <c r="C48" s="55"/>
      <c r="D48" s="55"/>
      <c r="E48" s="55"/>
      <c r="F48" s="62" t="s">
        <v>114</v>
      </c>
      <c r="G48" s="75" t="s">
        <v>53</v>
      </c>
      <c r="H48" s="76">
        <v>0</v>
      </c>
      <c r="I48" s="61" t="s">
        <v>79</v>
      </c>
      <c r="J48" s="61">
        <f>+H48*I46</f>
        <v>0</v>
      </c>
      <c r="Q48" s="53"/>
      <c r="R48" s="53" t="s">
        <v>129</v>
      </c>
      <c r="S48" s="53" t="s">
        <v>35</v>
      </c>
    </row>
    <row r="49" spans="2:19" x14ac:dyDescent="0.25">
      <c r="B49" s="55"/>
      <c r="C49" s="55"/>
      <c r="D49" s="64" t="s">
        <v>111</v>
      </c>
      <c r="E49" s="72" t="s">
        <v>213</v>
      </c>
      <c r="F49" s="72"/>
      <c r="G49" s="72"/>
      <c r="H49" s="73"/>
      <c r="I49" s="65">
        <v>15</v>
      </c>
      <c r="J49" s="65" t="s">
        <v>79</v>
      </c>
      <c r="Q49" s="53"/>
      <c r="R49" s="53" t="s">
        <v>130</v>
      </c>
      <c r="S49" s="53" t="s">
        <v>25</v>
      </c>
    </row>
    <row r="50" spans="2:19" x14ac:dyDescent="0.25">
      <c r="B50" s="55"/>
      <c r="C50" s="55"/>
      <c r="D50" s="55"/>
      <c r="E50" s="55"/>
      <c r="F50" s="62" t="s">
        <v>204</v>
      </c>
      <c r="G50" s="75" t="s">
        <v>233</v>
      </c>
      <c r="H50" s="76">
        <v>1</v>
      </c>
      <c r="I50" s="61" t="s">
        <v>79</v>
      </c>
      <c r="J50" s="61">
        <f>+H50*I49</f>
        <v>15</v>
      </c>
      <c r="Q50" s="50" t="s">
        <v>91</v>
      </c>
      <c r="R50" s="51"/>
      <c r="S50" s="52"/>
    </row>
    <row r="51" spans="2:19" x14ac:dyDescent="0.25">
      <c r="B51" s="55"/>
      <c r="C51" s="55"/>
      <c r="D51" s="55"/>
      <c r="E51" s="55"/>
      <c r="F51" s="62" t="s">
        <v>205</v>
      </c>
      <c r="G51" s="75" t="s">
        <v>47</v>
      </c>
      <c r="H51" s="76">
        <v>0.7</v>
      </c>
      <c r="I51" s="61" t="s">
        <v>79</v>
      </c>
      <c r="J51" s="61">
        <f>+H51*I49</f>
        <v>10.5</v>
      </c>
      <c r="Q51" s="53"/>
      <c r="R51" s="53" t="s">
        <v>131</v>
      </c>
      <c r="S51" s="53" t="s">
        <v>5</v>
      </c>
    </row>
    <row r="52" spans="2:19" x14ac:dyDescent="0.25">
      <c r="B52" s="55"/>
      <c r="C52" s="55"/>
      <c r="D52" s="55"/>
      <c r="E52" s="55"/>
      <c r="F52" s="62" t="s">
        <v>206</v>
      </c>
      <c r="G52" s="75" t="s">
        <v>215</v>
      </c>
      <c r="H52" s="76">
        <v>0.1</v>
      </c>
      <c r="I52" s="61" t="s">
        <v>79</v>
      </c>
      <c r="J52" s="61">
        <f>+H52*I49</f>
        <v>1.5</v>
      </c>
      <c r="Q52" s="53"/>
      <c r="R52" s="53" t="s">
        <v>132</v>
      </c>
      <c r="S52" s="53" t="s">
        <v>38</v>
      </c>
    </row>
    <row r="53" spans="2:19" x14ac:dyDescent="0.25">
      <c r="B53" s="55"/>
      <c r="C53" s="55"/>
      <c r="D53" s="55"/>
      <c r="E53" s="55"/>
      <c r="F53" s="62" t="s">
        <v>207</v>
      </c>
      <c r="G53" s="75" t="s">
        <v>6</v>
      </c>
      <c r="H53" s="76">
        <v>0</v>
      </c>
      <c r="I53" s="61" t="s">
        <v>79</v>
      </c>
      <c r="J53" s="61">
        <f>+H53*I49</f>
        <v>0</v>
      </c>
      <c r="Q53" s="53"/>
      <c r="R53" s="53" t="s">
        <v>133</v>
      </c>
      <c r="S53" s="53" t="s">
        <v>4</v>
      </c>
    </row>
    <row r="54" spans="2:19" x14ac:dyDescent="0.25">
      <c r="B54" s="66" t="s">
        <v>158</v>
      </c>
      <c r="C54" s="69" t="s">
        <v>162</v>
      </c>
      <c r="D54" s="70"/>
      <c r="E54" s="70"/>
      <c r="F54" s="70"/>
      <c r="G54" s="70"/>
      <c r="H54" s="71"/>
      <c r="I54" s="58">
        <f>+I55+I59+I64</f>
        <v>25</v>
      </c>
      <c r="J54" s="58" t="s">
        <v>79</v>
      </c>
      <c r="Q54" s="53"/>
      <c r="R54" s="53" t="s">
        <v>134</v>
      </c>
      <c r="S54" s="53" t="s">
        <v>92</v>
      </c>
    </row>
    <row r="55" spans="2:19" x14ac:dyDescent="0.25">
      <c r="B55" s="55"/>
      <c r="C55" s="55"/>
      <c r="D55" s="64" t="s">
        <v>216</v>
      </c>
      <c r="E55" s="72" t="s">
        <v>162</v>
      </c>
      <c r="F55" s="72"/>
      <c r="G55" s="72"/>
      <c r="H55" s="73"/>
      <c r="I55" s="65">
        <v>8</v>
      </c>
      <c r="J55" s="65" t="s">
        <v>79</v>
      </c>
      <c r="Q55" s="53"/>
      <c r="R55" s="53" t="s">
        <v>135</v>
      </c>
      <c r="S55" s="53" t="s">
        <v>93</v>
      </c>
    </row>
    <row r="56" spans="2:19" x14ac:dyDescent="0.25">
      <c r="B56" s="55"/>
      <c r="C56" s="55"/>
      <c r="D56" s="55"/>
      <c r="E56" s="55"/>
      <c r="F56" s="62" t="s">
        <v>217</v>
      </c>
      <c r="G56" s="75" t="s">
        <v>236</v>
      </c>
      <c r="H56" s="76">
        <v>1</v>
      </c>
      <c r="I56" s="61" t="s">
        <v>79</v>
      </c>
      <c r="J56" s="61">
        <f>+H56*I55</f>
        <v>8</v>
      </c>
      <c r="Q56" s="53"/>
      <c r="R56" s="53" t="s">
        <v>136</v>
      </c>
      <c r="S56" s="53" t="s">
        <v>37</v>
      </c>
    </row>
    <row r="57" spans="2:19" x14ac:dyDescent="0.25">
      <c r="B57" s="55"/>
      <c r="C57" s="55"/>
      <c r="D57" s="55"/>
      <c r="E57" s="55"/>
      <c r="F57" s="62" t="s">
        <v>218</v>
      </c>
      <c r="G57" s="75" t="s">
        <v>235</v>
      </c>
      <c r="H57" s="76">
        <v>0.5</v>
      </c>
      <c r="I57" s="61" t="s">
        <v>79</v>
      </c>
      <c r="J57" s="61">
        <f>+H57*I55</f>
        <v>4</v>
      </c>
      <c r="Q57" s="53"/>
      <c r="R57" s="53" t="s">
        <v>137</v>
      </c>
      <c r="S57" s="53" t="s">
        <v>25</v>
      </c>
    </row>
    <row r="58" spans="2:19" x14ac:dyDescent="0.25">
      <c r="B58" s="55"/>
      <c r="C58" s="55"/>
      <c r="D58" s="55"/>
      <c r="E58" s="55"/>
      <c r="F58" s="62" t="s">
        <v>219</v>
      </c>
      <c r="G58" s="75" t="s">
        <v>234</v>
      </c>
      <c r="H58" s="76">
        <v>0</v>
      </c>
      <c r="I58" s="61" t="s">
        <v>79</v>
      </c>
      <c r="J58" s="61">
        <f>+H58*I55</f>
        <v>0</v>
      </c>
      <c r="Q58" s="50" t="s">
        <v>39</v>
      </c>
      <c r="R58" s="51"/>
      <c r="S58" s="52"/>
    </row>
    <row r="59" spans="2:19" x14ac:dyDescent="0.25">
      <c r="B59" s="55"/>
      <c r="C59" s="55"/>
      <c r="D59" s="64" t="s">
        <v>220</v>
      </c>
      <c r="E59" s="72" t="s">
        <v>86</v>
      </c>
      <c r="F59" s="72"/>
      <c r="G59" s="72"/>
      <c r="H59" s="73"/>
      <c r="I59" s="65">
        <v>8</v>
      </c>
      <c r="J59" s="65" t="s">
        <v>79</v>
      </c>
      <c r="Q59" s="53"/>
      <c r="R59" s="53" t="s">
        <v>138</v>
      </c>
      <c r="S59" s="53" t="s">
        <v>41</v>
      </c>
    </row>
    <row r="60" spans="2:19" x14ac:dyDescent="0.25">
      <c r="B60" s="55"/>
      <c r="C60" s="55"/>
      <c r="D60" s="55"/>
      <c r="E60" s="55"/>
      <c r="F60" s="62" t="s">
        <v>221</v>
      </c>
      <c r="G60" s="75" t="s">
        <v>237</v>
      </c>
      <c r="H60" s="76">
        <v>1</v>
      </c>
      <c r="I60" s="61" t="s">
        <v>79</v>
      </c>
      <c r="J60" s="61">
        <f>+H60*I59</f>
        <v>8</v>
      </c>
      <c r="Q60" s="53"/>
      <c r="R60" s="53" t="s">
        <v>139</v>
      </c>
      <c r="S60" s="53" t="s">
        <v>40</v>
      </c>
    </row>
    <row r="61" spans="2:19" x14ac:dyDescent="0.25">
      <c r="B61" s="55"/>
      <c r="C61" s="55"/>
      <c r="D61" s="55"/>
      <c r="E61" s="55"/>
      <c r="F61" s="62" t="s">
        <v>222</v>
      </c>
      <c r="G61" s="75" t="s">
        <v>87</v>
      </c>
      <c r="H61" s="76">
        <v>0.5</v>
      </c>
      <c r="I61" s="61" t="s">
        <v>79</v>
      </c>
      <c r="J61" s="61">
        <f>+H61*I59</f>
        <v>4</v>
      </c>
      <c r="Q61" s="53"/>
      <c r="R61" s="53" t="s">
        <v>140</v>
      </c>
      <c r="S61" s="53" t="s">
        <v>42</v>
      </c>
    </row>
    <row r="62" spans="2:19" x14ac:dyDescent="0.25">
      <c r="B62" s="55"/>
      <c r="C62" s="55"/>
      <c r="D62" s="55"/>
      <c r="E62" s="55"/>
      <c r="F62" s="62" t="s">
        <v>223</v>
      </c>
      <c r="G62" s="75" t="s">
        <v>238</v>
      </c>
      <c r="H62" s="76">
        <v>0</v>
      </c>
      <c r="I62" s="61" t="s">
        <v>79</v>
      </c>
      <c r="J62" s="61">
        <f>+H62*I59</f>
        <v>0</v>
      </c>
      <c r="Q62" s="53"/>
      <c r="R62" s="53" t="s">
        <v>141</v>
      </c>
      <c r="S62" s="53" t="s">
        <v>43</v>
      </c>
    </row>
    <row r="63" spans="2:19" x14ac:dyDescent="0.25">
      <c r="B63" s="55"/>
      <c r="C63" s="55"/>
      <c r="D63" s="55"/>
      <c r="E63" s="55"/>
      <c r="F63" s="62" t="s">
        <v>224</v>
      </c>
      <c r="G63" s="75" t="s">
        <v>88</v>
      </c>
      <c r="H63" s="76">
        <v>0</v>
      </c>
      <c r="I63" s="61" t="s">
        <v>79</v>
      </c>
      <c r="J63" s="61">
        <f>+H63*I59</f>
        <v>0</v>
      </c>
      <c r="Q63" s="53"/>
      <c r="R63" s="53" t="s">
        <v>142</v>
      </c>
      <c r="S63" s="53" t="s">
        <v>44</v>
      </c>
    </row>
    <row r="64" spans="2:19" x14ac:dyDescent="0.25">
      <c r="B64" s="55"/>
      <c r="C64" s="55"/>
      <c r="D64" s="64" t="s">
        <v>225</v>
      </c>
      <c r="E64" s="72" t="s">
        <v>229</v>
      </c>
      <c r="F64" s="72"/>
      <c r="G64" s="72"/>
      <c r="H64" s="73"/>
      <c r="I64" s="65">
        <v>9</v>
      </c>
      <c r="J64" s="65" t="s">
        <v>79</v>
      </c>
      <c r="Q64" s="53"/>
      <c r="R64" s="53" t="s">
        <v>143</v>
      </c>
      <c r="S64" s="53" t="s">
        <v>46</v>
      </c>
    </row>
    <row r="65" spans="2:19" x14ac:dyDescent="0.25">
      <c r="B65" s="55"/>
      <c r="C65" s="55"/>
      <c r="D65" s="55"/>
      <c r="E65" s="55"/>
      <c r="F65" s="62" t="s">
        <v>226</v>
      </c>
      <c r="G65" s="75" t="s">
        <v>62</v>
      </c>
      <c r="H65" s="76">
        <v>1</v>
      </c>
      <c r="I65" s="61" t="s">
        <v>79</v>
      </c>
      <c r="J65" s="61">
        <f>+H65*I64</f>
        <v>9</v>
      </c>
      <c r="Q65" s="53"/>
      <c r="R65" s="53" t="s">
        <v>144</v>
      </c>
      <c r="S65" s="53" t="s">
        <v>45</v>
      </c>
    </row>
    <row r="66" spans="2:19" x14ac:dyDescent="0.25">
      <c r="B66" s="55"/>
      <c r="C66" s="55"/>
      <c r="D66" s="55"/>
      <c r="E66" s="55"/>
      <c r="F66" s="62" t="s">
        <v>227</v>
      </c>
      <c r="G66" s="75" t="s">
        <v>73</v>
      </c>
      <c r="H66" s="76">
        <v>0.7</v>
      </c>
      <c r="I66" s="61" t="s">
        <v>79</v>
      </c>
      <c r="J66" s="61">
        <f>+H66*I64</f>
        <v>6.3</v>
      </c>
    </row>
    <row r="67" spans="2:19" x14ac:dyDescent="0.25">
      <c r="B67" s="55"/>
      <c r="C67" s="55"/>
      <c r="D67" s="55"/>
      <c r="E67" s="55"/>
      <c r="F67" s="62" t="s">
        <v>228</v>
      </c>
      <c r="G67" s="75" t="s">
        <v>61</v>
      </c>
      <c r="H67" s="76">
        <v>0.5</v>
      </c>
      <c r="I67" s="61" t="s">
        <v>79</v>
      </c>
      <c r="J67" s="61">
        <f>+H67*I64</f>
        <v>4.5</v>
      </c>
    </row>
    <row r="68" spans="2:19" x14ac:dyDescent="0.25">
      <c r="B68" s="55"/>
      <c r="C68" s="55"/>
      <c r="D68" s="55"/>
      <c r="E68" s="55"/>
      <c r="F68" s="62" t="s">
        <v>230</v>
      </c>
      <c r="G68" s="75" t="s">
        <v>85</v>
      </c>
      <c r="H68" s="76">
        <v>0</v>
      </c>
      <c r="I68" s="61" t="s">
        <v>79</v>
      </c>
      <c r="J68" s="61">
        <f>+H68*I64</f>
        <v>0</v>
      </c>
    </row>
  </sheetData>
  <autoFilter ref="B2:J2" xr:uid="{00000000-0009-0000-0000-000003000000}">
    <filterColumn colId="0" showButton="0"/>
    <filterColumn colId="2" showButton="0"/>
    <filterColumn colId="4" showButton="0"/>
  </autoFilter>
  <mergeCells count="4">
    <mergeCell ref="B2:C2"/>
    <mergeCell ref="D2:E2"/>
    <mergeCell ref="F2:G2"/>
    <mergeCell ref="B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Ցուցումներ</vt:lpstr>
      <vt:lpstr>Հ 16 Առաջնահերթություններ</vt:lpstr>
      <vt:lpstr>Հ 17 Այլընտրանքներ</vt:lpstr>
      <vt:lpstr>Վարկանիշային չափորոշիչներ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 Sirunyan</dc:creator>
  <cp:lastModifiedBy>Meri Aghekyan</cp:lastModifiedBy>
  <dcterms:created xsi:type="dcterms:W3CDTF">2024-06-27T08:09:42Z</dcterms:created>
  <dcterms:modified xsi:type="dcterms:W3CDTF">2025-02-12T07:34:18Z</dcterms:modified>
</cp:coreProperties>
</file>